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-15" yWindow="-15" windowWidth="7575" windowHeight="8430" activeTab="2"/>
  </bookViews>
  <sheets>
    <sheet name="Voyages" sheetId="5" r:id="rId1"/>
    <sheet name="Liste de recherche" sheetId="2" r:id="rId2"/>
    <sheet name="Sous-totaux" sheetId="6" r:id="rId3"/>
  </sheets>
  <definedNames>
    <definedName name="_xlnm._FilterDatabase" localSheetId="0" hidden="1">Voyages!$A$7:$I$69</definedName>
    <definedName name="_xlnm.Criteria" localSheetId="0">Voyages!$A$2:$I$4</definedName>
    <definedName name="_xlnm.Extract" localSheetId="0">Voyages!$A$75:$I$75</definedName>
  </definedNames>
  <calcPr calcId="144525" iterate="1" iterateCount="1"/>
  <webPublishing codePage="1252"/>
</workbook>
</file>

<file path=xl/calcChain.xml><?xml version="1.0" encoding="utf-8"?>
<calcChain xmlns="http://schemas.openxmlformats.org/spreadsheetml/2006/main">
  <c r="F89" i="6" l="1"/>
  <c r="F85" i="6"/>
  <c r="F82" i="6"/>
  <c r="F79" i="6"/>
  <c r="F76" i="6"/>
  <c r="F73" i="6"/>
  <c r="F70" i="6"/>
  <c r="F67" i="6"/>
  <c r="F62" i="6"/>
  <c r="F59" i="6"/>
  <c r="F56" i="6"/>
  <c r="F53" i="6"/>
  <c r="F49" i="6"/>
  <c r="F45" i="6"/>
  <c r="F41" i="6"/>
  <c r="F35" i="6"/>
  <c r="F32" i="6"/>
  <c r="F28" i="6"/>
  <c r="F26" i="6"/>
  <c r="F23" i="6"/>
  <c r="F20" i="6"/>
  <c r="F17" i="6"/>
  <c r="F14" i="6"/>
  <c r="F10" i="6"/>
  <c r="F7" i="6"/>
  <c r="F4" i="6"/>
  <c r="N8" i="2"/>
  <c r="M2" i="2"/>
  <c r="F90" i="6" l="1"/>
  <c r="G48" i="6"/>
  <c r="G40" i="6"/>
  <c r="G66" i="6"/>
  <c r="G9" i="6"/>
  <c r="G6" i="6"/>
  <c r="G81" i="6"/>
  <c r="G55" i="6"/>
  <c r="G27" i="6"/>
  <c r="G28" i="6" s="1"/>
  <c r="G72" i="6"/>
  <c r="G34" i="6"/>
  <c r="G16" i="6"/>
  <c r="G13" i="6"/>
  <c r="G25" i="6"/>
  <c r="G58" i="6"/>
  <c r="G78" i="6"/>
  <c r="G65" i="6"/>
  <c r="G69" i="6"/>
  <c r="G39" i="6"/>
  <c r="G22" i="6"/>
  <c r="G75" i="6"/>
  <c r="G3" i="6"/>
  <c r="G38" i="6"/>
  <c r="G52" i="6"/>
  <c r="G44" i="6"/>
  <c r="G61" i="6"/>
  <c r="G51" i="6"/>
  <c r="G47" i="6"/>
  <c r="G43" i="6"/>
  <c r="G84" i="6"/>
  <c r="G64" i="6"/>
  <c r="G8" i="6"/>
  <c r="G74" i="6"/>
  <c r="G76" i="6" s="1"/>
  <c r="G31" i="6"/>
  <c r="G5" i="6"/>
  <c r="G7" i="6" s="1"/>
  <c r="G54" i="6"/>
  <c r="G56" i="6" s="1"/>
  <c r="G50" i="6"/>
  <c r="G53" i="6" s="1"/>
  <c r="G42" i="6"/>
  <c r="G83" i="6"/>
  <c r="G85" i="6" s="1"/>
  <c r="G71" i="6"/>
  <c r="G73" i="6" s="1"/>
  <c r="G12" i="6"/>
  <c r="G60" i="6"/>
  <c r="G62" i="6" s="1"/>
  <c r="G24" i="6"/>
  <c r="G26" i="6" s="1"/>
  <c r="G57" i="6"/>
  <c r="G59" i="6" s="1"/>
  <c r="G80" i="6"/>
  <c r="G82" i="6" s="1"/>
  <c r="G11" i="6"/>
  <c r="G2" i="6"/>
  <c r="G37" i="6"/>
  <c r="G88" i="6"/>
  <c r="G46" i="6"/>
  <c r="G19" i="6"/>
  <c r="G33" i="6"/>
  <c r="G35" i="6" s="1"/>
  <c r="G15" i="6"/>
  <c r="G17" i="6" s="1"/>
  <c r="G30" i="6"/>
  <c r="G77" i="6"/>
  <c r="G79" i="6" s="1"/>
  <c r="G68" i="6"/>
  <c r="G70" i="6" s="1"/>
  <c r="G21" i="6"/>
  <c r="G23" i="6" s="1"/>
  <c r="G18" i="6"/>
  <c r="G87" i="6"/>
  <c r="G29" i="6"/>
  <c r="G32" i="6" s="1"/>
  <c r="G36" i="6"/>
  <c r="G41" i="6" s="1"/>
  <c r="G86" i="6"/>
  <c r="G63" i="6"/>
  <c r="G67" i="6" s="1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N7" i="2" s="1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G4" i="6" l="1"/>
  <c r="G89" i="6"/>
  <c r="G49" i="6"/>
  <c r="G45" i="6"/>
  <c r="G20" i="6"/>
  <c r="G10" i="6"/>
  <c r="G14" i="6"/>
  <c r="G13" i="5"/>
  <c r="G24" i="5"/>
  <c r="G49" i="5"/>
  <c r="G36" i="5"/>
  <c r="G65" i="5"/>
  <c r="G39" i="5"/>
  <c r="G66" i="5"/>
  <c r="G25" i="5"/>
  <c r="G30" i="5"/>
  <c r="G58" i="5"/>
  <c r="G18" i="5"/>
  <c r="G59" i="5"/>
  <c r="G14" i="5"/>
  <c r="G51" i="5"/>
  <c r="G28" i="5"/>
  <c r="G57" i="5"/>
  <c r="G20" i="5"/>
  <c r="G62" i="5"/>
  <c r="G11" i="5"/>
  <c r="G17" i="5"/>
  <c r="G37" i="5"/>
  <c r="G19" i="5"/>
  <c r="G60" i="5"/>
  <c r="G10" i="5"/>
  <c r="G23" i="5"/>
  <c r="G48" i="5"/>
  <c r="G52" i="5"/>
  <c r="G68" i="5"/>
  <c r="G33" i="5"/>
  <c r="G42" i="5"/>
  <c r="G46" i="5"/>
  <c r="G21" i="5"/>
  <c r="G43" i="5"/>
  <c r="G69" i="5"/>
  <c r="G34" i="5"/>
  <c r="G44" i="5"/>
  <c r="G47" i="5"/>
  <c r="G35" i="5"/>
  <c r="G63" i="5"/>
  <c r="G27" i="5"/>
  <c r="G56" i="5"/>
  <c r="G29" i="5"/>
  <c r="G45" i="5"/>
  <c r="G8" i="5"/>
  <c r="G40" i="5"/>
  <c r="G54" i="5"/>
  <c r="G67" i="5"/>
  <c r="G15" i="5"/>
  <c r="G53" i="5"/>
  <c r="G31" i="5"/>
  <c r="G61" i="5"/>
  <c r="G38" i="5"/>
  <c r="G50" i="5"/>
  <c r="G16" i="5"/>
  <c r="G55" i="5"/>
  <c r="G26" i="5"/>
  <c r="G64" i="5"/>
  <c r="G32" i="5"/>
  <c r="G41" i="5"/>
  <c r="G9" i="5"/>
  <c r="G12" i="5"/>
  <c r="G22" i="5"/>
  <c r="G90" i="6" l="1"/>
</calcChain>
</file>

<file path=xl/sharedStrings.xml><?xml version="1.0" encoding="utf-8"?>
<sst xmlns="http://schemas.openxmlformats.org/spreadsheetml/2006/main" count="722" uniqueCount="135">
  <si>
    <t xml:space="preserve">Experience Cambodia </t>
  </si>
  <si>
    <t>Nombre de jours</t>
  </si>
  <si>
    <t>Prix</t>
  </si>
  <si>
    <t>Odyssée du Pacifique</t>
  </si>
  <si>
    <t>Japon authentique</t>
  </si>
  <si>
    <t>Inde essentielle</t>
  </si>
  <si>
    <t>Amazone au naturel</t>
  </si>
  <si>
    <t>Cuisine française</t>
  </si>
  <si>
    <t>Perles d'Orient</t>
  </si>
  <si>
    <t>Aventure verte en Équateur</t>
  </si>
  <si>
    <t>Grands parcs nationaux africains</t>
  </si>
  <si>
    <t>Expérience cambodgienne</t>
  </si>
  <si>
    <t>Aventure en Catalogne</t>
  </si>
  <si>
    <t>Trésors d'Éthopie</t>
  </si>
  <si>
    <t>Monastères bulgares</t>
  </si>
  <si>
    <t>Montenegro fantastique</t>
  </si>
  <si>
    <t xml:space="preserve">Randonnée au Népal </t>
  </si>
  <si>
    <t>Irlande à vélo</t>
  </si>
  <si>
    <t>Maroc exotique</t>
  </si>
  <si>
    <t>Kayak à Terre-Neuve</t>
  </si>
  <si>
    <t>Aventure à Panama</t>
  </si>
  <si>
    <t>Aventure aux Galapagos</t>
  </si>
  <si>
    <t>Oui</t>
  </si>
  <si>
    <t>Non</t>
  </si>
  <si>
    <t>Voyage</t>
  </si>
  <si>
    <t>Places réservées</t>
  </si>
  <si>
    <t>Yellowstone</t>
  </si>
  <si>
    <t>Sur la route de la soie</t>
  </si>
  <si>
    <t>Voile à Corfou</t>
  </si>
  <si>
    <t>Rivière sauvage</t>
  </si>
  <si>
    <t xml:space="preserve">Assurances </t>
  </si>
  <si>
    <t xml:space="preserve">Date
départ   </t>
  </si>
  <si>
    <t>Forêt primaire du Costa Rica</t>
  </si>
  <si>
    <t>Places disponibles</t>
  </si>
  <si>
    <t>Étapes gourmandes en Croatie</t>
  </si>
  <si>
    <t>Places</t>
  </si>
  <si>
    <t>Vol 
inclus</t>
  </si>
  <si>
    <t>Code 
voyage</t>
  </si>
  <si>
    <t>Code voyage</t>
  </si>
  <si>
    <t>124A</t>
  </si>
  <si>
    <t>439U</t>
  </si>
  <si>
    <t>325B</t>
  </si>
  <si>
    <t>311A</t>
  </si>
  <si>
    <t>431V</t>
  </si>
  <si>
    <t>762N</t>
  </si>
  <si>
    <t>215C</t>
  </si>
  <si>
    <t>Croisière dans l'archipel de Mergui</t>
  </si>
  <si>
    <t>Sièges disponibles</t>
  </si>
  <si>
    <t>251D</t>
  </si>
  <si>
    <t>Nombre de voyages prévus</t>
  </si>
  <si>
    <t>966W</t>
  </si>
  <si>
    <t>653S</t>
  </si>
  <si>
    <t>245M</t>
  </si>
  <si>
    <t>334Q</t>
  </si>
  <si>
    <t>452R</t>
  </si>
  <si>
    <t>331E</t>
  </si>
  <si>
    <t>855R</t>
  </si>
  <si>
    <t>754Q</t>
  </si>
  <si>
    <t>543Y</t>
  </si>
  <si>
    <t>556J</t>
  </si>
  <si>
    <t>675Y</t>
  </si>
  <si>
    <t>544T</t>
  </si>
  <si>
    <t>778W</t>
  </si>
  <si>
    <t>446R</t>
  </si>
  <si>
    <t>677Y</t>
  </si>
  <si>
    <t>433Q</t>
  </si>
  <si>
    <t>550O</t>
  </si>
  <si>
    <t>335P</t>
  </si>
  <si>
    <t>661Y</t>
  </si>
  <si>
    <t>422R</t>
  </si>
  <si>
    <t>749L</t>
  </si>
  <si>
    <t>467B</t>
  </si>
  <si>
    <t>739J</t>
  </si>
  <si>
    <t>558B</t>
  </si>
  <si>
    <t>831P</t>
  </si>
  <si>
    <t>133E</t>
  </si>
  <si>
    <t>674T</t>
  </si>
  <si>
    <t>867M</t>
  </si>
  <si>
    <t>670G</t>
  </si>
  <si>
    <t>622V</t>
  </si>
  <si>
    <t>590X</t>
  </si>
  <si>
    <t>412Z</t>
  </si>
  <si>
    <t>335V</t>
  </si>
  <si>
    <t>668W</t>
  </si>
  <si>
    <t>977Y</t>
  </si>
  <si>
    <t>923Q</t>
  </si>
  <si>
    <t>792G</t>
  </si>
  <si>
    <t>572D</t>
  </si>
  <si>
    <t>698N</t>
  </si>
  <si>
    <t>724D</t>
  </si>
  <si>
    <t>441E</t>
  </si>
  <si>
    <t>624Y</t>
  </si>
  <si>
    <t>644A</t>
  </si>
  <si>
    <t>461Z</t>
  </si>
  <si>
    <t>557N</t>
  </si>
  <si>
    <t>524Z</t>
  </si>
  <si>
    <t>509V</t>
  </si>
  <si>
    <t>397S</t>
  </si>
  <si>
    <t>621R</t>
  </si>
  <si>
    <t>793T</t>
  </si>
  <si>
    <t>592D</t>
  </si>
  <si>
    <t>307R</t>
  </si>
  <si>
    <t>927F</t>
  </si>
  <si>
    <t>448G</t>
  </si>
  <si>
    <t>Zone de critères</t>
  </si>
  <si>
    <t>&gt;01-06-2013</t>
  </si>
  <si>
    <t>&lt;2000</t>
  </si>
  <si>
    <t>Kayak à Terre-neuve</t>
  </si>
  <si>
    <t>Total Amazone au naturel</t>
  </si>
  <si>
    <t>Total Aventure à Panama</t>
  </si>
  <si>
    <t>Total Aventure aux Galapagos</t>
  </si>
  <si>
    <t>Total Aventure en Catalogne</t>
  </si>
  <si>
    <t>Total Aventure verte en Équateur</t>
  </si>
  <si>
    <t>Total Croisière dans l'archipel de Mergui</t>
  </si>
  <si>
    <t>Total Cuisine française</t>
  </si>
  <si>
    <t>Total Étapes gourmandes en Croatie</t>
  </si>
  <si>
    <t xml:space="preserve">Total Experience Cambodia </t>
  </si>
  <si>
    <t>Total Forêt primaire du Costa Rica</t>
  </si>
  <si>
    <t>Total Grands parcs nationaux africains</t>
  </si>
  <si>
    <t>Total Inde essentielle</t>
  </si>
  <si>
    <t>Total Irlande à vélo</t>
  </si>
  <si>
    <t>Total Japon authentique</t>
  </si>
  <si>
    <t>Total Kayak à Terre-Neuve</t>
  </si>
  <si>
    <t>Total Maroc exotique</t>
  </si>
  <si>
    <t>Total Monastères bulgares</t>
  </si>
  <si>
    <t>Total Montenegro fantastique</t>
  </si>
  <si>
    <t>Total Odyssée du Pacifique</t>
  </si>
  <si>
    <t>Total Perles d'Orient</t>
  </si>
  <si>
    <t xml:space="preserve">Total Randonnée au Népal </t>
  </si>
  <si>
    <t>Total Rivière sauvage</t>
  </si>
  <si>
    <t>Total Sur la route de la soie</t>
  </si>
  <si>
    <t>Total Trésors d'Éthopie</t>
  </si>
  <si>
    <t>Total Voile à Corfou</t>
  </si>
  <si>
    <t>Total Yellowstone</t>
  </si>
  <si>
    <t>Total général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</si>
</sst>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)\ &quot;$&quot;_ ;_ * \(#,##0\)\ &quot;$&quot;_ ;_ * &quot;-&quot;??_)\ &quot;$&quot;_ ;_ @_ 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1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7"/>
        <bgColor theme="7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 style="thin">
        <color theme="0"/>
      </left>
      <right/>
      <top style="medium">
        <color theme="1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 style="medium">
        <color theme="1"/>
      </bottom>
      <diagonal/>
    </border>
    <border>
      <left style="thin">
        <color theme="0"/>
      </left>
      <right/>
      <top style="thin">
        <color theme="0"/>
      </top>
      <bottom style="medium">
        <color theme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/>
    <xf numFmtId="0" fontId="0" fillId="0" borderId="0" xfId="0" applyFont="1" applyAlignment="1">
      <alignment horizontal="center" wrapText="1"/>
    </xf>
    <xf numFmtId="164" fontId="0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" fontId="1" fillId="3" borderId="0" xfId="0" applyNumberFormat="1" applyFont="1" applyFill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0" fontId="2" fillId="0" borderId="0" xfId="0" applyFont="1"/>
    <xf numFmtId="0" fontId="4" fillId="2" borderId="0" xfId="0" applyFont="1" applyFill="1"/>
    <xf numFmtId="0" fontId="2" fillId="0" borderId="0" xfId="0" applyFont="1" applyAlignment="1"/>
    <xf numFmtId="49" fontId="5" fillId="0" borderId="0" xfId="0" applyNumberFormat="1" applyFont="1" applyBorder="1" applyAlignment="1">
      <alignment horizontal="left"/>
    </xf>
    <xf numFmtId="164" fontId="3" fillId="4" borderId="2" xfId="0" applyNumberFormat="1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14" fontId="1" fillId="5" borderId="4" xfId="0" applyNumberFormat="1" applyFont="1" applyFill="1" applyBorder="1" applyAlignment="1">
      <alignment horizontal="center" vertical="center"/>
    </xf>
    <xf numFmtId="164" fontId="1" fillId="5" borderId="4" xfId="0" applyNumberFormat="1" applyFont="1" applyFill="1" applyBorder="1" applyAlignment="1">
      <alignment horizontal="center" vertical="center"/>
    </xf>
    <xf numFmtId="1" fontId="1" fillId="5" borderId="4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49" fontId="1" fillId="5" borderId="4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vertical="center"/>
    </xf>
    <xf numFmtId="14" fontId="1" fillId="5" borderId="6" xfId="0" applyNumberFormat="1" applyFont="1" applyFill="1" applyBorder="1" applyAlignment="1">
      <alignment horizontal="center" vertical="center"/>
    </xf>
    <xf numFmtId="164" fontId="1" fillId="5" borderId="6" xfId="0" applyNumberFormat="1" applyFont="1" applyFill="1" applyBorder="1" applyAlignment="1">
      <alignment horizontal="center" vertical="center"/>
    </xf>
    <xf numFmtId="1" fontId="1" fillId="5" borderId="6" xfId="0" applyNumberFormat="1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49" fontId="1" fillId="5" borderId="6" xfId="0" applyNumberFormat="1" applyFont="1" applyFill="1" applyBorder="1" applyAlignment="1">
      <alignment horizontal="center" vertical="center"/>
    </xf>
    <xf numFmtId="49" fontId="1" fillId="5" borderId="5" xfId="0" applyNumberFormat="1" applyFont="1" applyFill="1" applyBorder="1" applyAlignment="1">
      <alignment vertical="center"/>
    </xf>
    <xf numFmtId="49" fontId="5" fillId="5" borderId="5" xfId="0" applyNumberFormat="1" applyFont="1" applyFill="1" applyBorder="1" applyAlignment="1">
      <alignment horizontal="left"/>
    </xf>
    <xf numFmtId="49" fontId="1" fillId="5" borderId="7" xfId="0" applyNumberFormat="1" applyFont="1" applyFill="1" applyBorder="1" applyAlignment="1">
      <alignment vertical="center"/>
    </xf>
    <xf numFmtId="14" fontId="1" fillId="5" borderId="8" xfId="0" applyNumberFormat="1" applyFont="1" applyFill="1" applyBorder="1" applyAlignment="1">
      <alignment horizontal="center" vertical="center"/>
    </xf>
    <xf numFmtId="164" fontId="1" fillId="5" borderId="8" xfId="0" applyNumberFormat="1" applyFont="1" applyFill="1" applyBorder="1" applyAlignment="1">
      <alignment horizontal="center" vertical="center"/>
    </xf>
    <xf numFmtId="1" fontId="1" fillId="5" borderId="8" xfId="0" applyNumberFormat="1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49" fontId="1" fillId="5" borderId="8" xfId="0" applyNumberFormat="1" applyFont="1" applyFill="1" applyBorder="1" applyAlignment="1">
      <alignment horizontal="center" vertical="center"/>
    </xf>
    <xf numFmtId="49" fontId="1" fillId="5" borderId="3" xfId="0" applyNumberFormat="1" applyFont="1" applyFill="1" applyBorder="1" applyAlignment="1">
      <alignment vertical="center"/>
    </xf>
    <xf numFmtId="49" fontId="6" fillId="5" borderId="5" xfId="0" applyNumberFormat="1" applyFont="1" applyFill="1" applyBorder="1" applyAlignment="1">
      <alignment vertical="center"/>
    </xf>
    <xf numFmtId="49" fontId="7" fillId="5" borderId="5" xfId="0" applyNumberFormat="1" applyFont="1" applyFill="1" applyBorder="1" applyAlignment="1">
      <alignment horizontal="left"/>
    </xf>
    <xf numFmtId="14" fontId="1" fillId="5" borderId="0" xfId="0" applyNumberFormat="1" applyFont="1" applyFill="1" applyBorder="1" applyAlignment="1">
      <alignment horizontal="center" vertical="center"/>
    </xf>
    <xf numFmtId="164" fontId="1" fillId="5" borderId="0" xfId="0" applyNumberFormat="1" applyFont="1" applyFill="1" applyBorder="1" applyAlignment="1">
      <alignment horizontal="center" vertical="center"/>
    </xf>
    <xf numFmtId="1" fontId="1" fillId="5" borderId="0" xfId="0" applyNumberFormat="1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49" fontId="1" fillId="5" borderId="0" xfId="0" applyNumberFormat="1" applyFont="1" applyFill="1" applyBorder="1" applyAlignment="1">
      <alignment horizontal="center" vertical="center"/>
    </xf>
    <xf numFmtId="49" fontId="6" fillId="5" borderId="0" xfId="0" applyNumberFormat="1" applyFont="1" applyFill="1" applyBorder="1" applyAlignment="1">
      <alignment vertical="center"/>
    </xf>
  </cellXfs>
  <cellStyles count="1">
    <cellStyle name="Normal" xfId="0" builtinId="0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_ * #,##0_)\ &quot;$&quot;_ ;_ * \(#,##0\)\ &quot;$&quot;_ ;_ * &quot;-&quot;??_)\ &quot;$&quot;_ ;_ @_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m/d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_ * #,##0_)\ &quot;$&quot;_ ;_ * \(#,##0\)\ &quot;$&quot;_ ;_ * &quot;-&quot;??_)\ &quot;$&quot;_ ;_ @_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m/d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1" displayName="Tableau1" ref="A7:I69" totalsRowShown="0" headerRowDxfId="48" dataDxfId="47" totalsRowDxfId="46">
  <tableColumns count="9">
    <tableColumn id="1" name="Voyage" dataDxfId="45" totalsRowDxfId="44"/>
    <tableColumn id="2" name="Date_x000a_départ   " dataDxfId="43" totalsRowDxfId="42"/>
    <tableColumn id="6" name="Prix" dataDxfId="41" totalsRowDxfId="40"/>
    <tableColumn id="3" name="Nombre de jours" dataDxfId="39" totalsRowDxfId="38"/>
    <tableColumn id="4" name="Places" dataDxfId="37" totalsRowDxfId="36"/>
    <tableColumn id="5" name="Places réservées" dataDxfId="35" totalsRowDxfId="34"/>
    <tableColumn id="9" name="Places disponibles" dataDxfId="33" totalsRowDxfId="32">
      <calculatedColumnFormula>Tableau1[Places]-Tableau1[Places réservées]</calculatedColumnFormula>
    </tableColumn>
    <tableColumn id="7" name="Vol _x000a_inclus" dataDxfId="31" totalsRowDxfId="30"/>
    <tableColumn id="8" name="Assurances " dataDxfId="29" totalsRowDxfId="28"/>
  </tableColumns>
  <tableStyleInfo name="TableStyleMedium19" showFirstColumn="0" showLastColumn="0" showRowStripes="0" showColumnStripes="0"/>
</table>
</file>

<file path=xl/tables/table2.xml><?xml version="1.0" encoding="utf-8"?>
<table xmlns="http://schemas.openxmlformats.org/spreadsheetml/2006/main" id="4" name="Tableau2" displayName="Tableau2" ref="A1:J63" totalsRowShown="0" headerRowDxfId="27" dataDxfId="26" totalsRowDxfId="25">
  <autoFilter ref="A1:J63"/>
  <tableColumns count="10">
    <tableColumn id="12" name="Code _x000a_voyage" dataDxfId="24" totalsRowDxfId="23"/>
    <tableColumn id="1" name="Voyage" dataDxfId="22" totalsRowDxfId="21"/>
    <tableColumn id="2" name="Date_x000a_départ   " dataDxfId="20" totalsRowDxfId="19"/>
    <tableColumn id="6" name="Prix" dataDxfId="18" totalsRowDxfId="17"/>
    <tableColumn id="3" name="Nombre de jours" dataDxfId="16" totalsRowDxfId="15"/>
    <tableColumn id="4" name="Places" dataDxfId="14" totalsRowDxfId="13"/>
    <tableColumn id="5" name="Places réservées" dataDxfId="12" totalsRowDxfId="11"/>
    <tableColumn id="9" name="Places disponibles" dataDxfId="10" totalsRowDxfId="9">
      <calculatedColumnFormula>Tableau2[Places]-Tableau2[Places réservées]</calculatedColumnFormula>
    </tableColumn>
    <tableColumn id="7" name="Vol _x000a_inclus" dataDxfId="8" totalsRowDxfId="7"/>
    <tableColumn id="8" name="Assurances " dataDxfId="6" totalsRowDxfId="5"/>
  </tableColumns>
  <tableStyleInfo name="TableStyleMedium1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K80"/>
  <sheetViews>
    <sheetView zoomScaleNormal="100" workbookViewId="0"/>
  </sheetViews>
  <sheetFormatPr baseColWidth="10" defaultColWidth="11.42578125" defaultRowHeight="15.75" x14ac:dyDescent="0.25"/>
  <cols>
    <col min="1" max="1" width="29.42578125" style="14" customWidth="1"/>
    <col min="2" max="2" width="12.42578125" style="15" customWidth="1"/>
    <col min="3" max="3" width="9.5703125" style="15" customWidth="1"/>
    <col min="4" max="4" width="10.7109375" style="15" customWidth="1"/>
    <col min="5" max="5" width="12" style="15" customWidth="1"/>
    <col min="6" max="6" width="12.85546875" style="16" customWidth="1"/>
    <col min="7" max="7" width="13.140625" style="16" customWidth="1"/>
    <col min="8" max="8" width="10.140625" style="15" customWidth="1"/>
    <col min="9" max="9" width="13.42578125" style="14" customWidth="1"/>
    <col min="10" max="10" width="11.85546875" style="14" customWidth="1"/>
    <col min="11" max="16384" width="11.42578125" style="14"/>
  </cols>
  <sheetData>
    <row r="1" spans="1:11" ht="16.5" thickBot="1" x14ac:dyDescent="0.3">
      <c r="A1" s="14" t="s">
        <v>104</v>
      </c>
    </row>
    <row r="2" spans="1:11" ht="30.75" thickBot="1" x14ac:dyDescent="0.3">
      <c r="A2" s="19" t="s">
        <v>24</v>
      </c>
      <c r="B2" s="19" t="s">
        <v>31</v>
      </c>
      <c r="C2" s="25" t="s">
        <v>2</v>
      </c>
      <c r="D2" s="19" t="s">
        <v>1</v>
      </c>
      <c r="E2" s="19" t="s">
        <v>35</v>
      </c>
      <c r="F2" s="19" t="s">
        <v>25</v>
      </c>
      <c r="G2" s="19" t="s">
        <v>33</v>
      </c>
      <c r="H2" s="19" t="s">
        <v>36</v>
      </c>
      <c r="I2" s="19" t="s">
        <v>30</v>
      </c>
    </row>
    <row r="3" spans="1:11" ht="16.350000000000001" x14ac:dyDescent="0.3">
      <c r="A3" s="14" t="s">
        <v>29</v>
      </c>
      <c r="B3" s="15" t="s">
        <v>105</v>
      </c>
      <c r="C3" s="15" t="s">
        <v>106</v>
      </c>
    </row>
    <row r="4" spans="1:11" x14ac:dyDescent="0.25">
      <c r="A4" s="14" t="s">
        <v>107</v>
      </c>
      <c r="B4" s="15" t="s">
        <v>105</v>
      </c>
      <c r="C4" s="15" t="s">
        <v>106</v>
      </c>
    </row>
    <row r="7" spans="1:11" s="6" customFormat="1" ht="37.5" customHeight="1" x14ac:dyDescent="0.25">
      <c r="A7" s="2" t="s">
        <v>24</v>
      </c>
      <c r="B7" s="2" t="s">
        <v>31</v>
      </c>
      <c r="C7" s="3" t="s">
        <v>2</v>
      </c>
      <c r="D7" s="2" t="s">
        <v>1</v>
      </c>
      <c r="E7" s="2" t="s">
        <v>35</v>
      </c>
      <c r="F7" s="2" t="s">
        <v>25</v>
      </c>
      <c r="G7" s="2" t="s">
        <v>33</v>
      </c>
      <c r="H7" s="2" t="s">
        <v>36</v>
      </c>
      <c r="I7" s="2" t="s">
        <v>30</v>
      </c>
      <c r="J7" s="4"/>
      <c r="K7" s="5"/>
    </row>
    <row r="8" spans="1:11" s="7" customFormat="1" ht="15.75" customHeight="1" x14ac:dyDescent="0.25">
      <c r="A8" s="7" t="s">
        <v>3</v>
      </c>
      <c r="B8" s="8">
        <v>41285</v>
      </c>
      <c r="C8" s="9">
        <v>3105</v>
      </c>
      <c r="D8" s="10">
        <v>14</v>
      </c>
      <c r="E8" s="10">
        <v>50</v>
      </c>
      <c r="F8" s="10">
        <v>50</v>
      </c>
      <c r="G8" s="13">
        <f>Tableau1[Places]-Tableau1[Places réservées]</f>
        <v>0</v>
      </c>
      <c r="H8" s="11" t="s">
        <v>22</v>
      </c>
      <c r="I8" s="11" t="s">
        <v>23</v>
      </c>
    </row>
    <row r="9" spans="1:11" s="7" customFormat="1" ht="15.75" customHeight="1" x14ac:dyDescent="0.25">
      <c r="A9" s="7" t="s">
        <v>26</v>
      </c>
      <c r="B9" s="8">
        <v>41292</v>
      </c>
      <c r="C9" s="9">
        <v>1500</v>
      </c>
      <c r="D9" s="10">
        <v>10</v>
      </c>
      <c r="E9" s="10">
        <v>30</v>
      </c>
      <c r="F9" s="10">
        <v>28</v>
      </c>
      <c r="G9" s="13">
        <f>Tableau1[Places]-Tableau1[Places réservées]</f>
        <v>2</v>
      </c>
      <c r="H9" s="11" t="s">
        <v>22</v>
      </c>
      <c r="I9" s="11" t="s">
        <v>22</v>
      </c>
    </row>
    <row r="10" spans="1:11" s="7" customFormat="1" ht="15.75" customHeight="1" x14ac:dyDescent="0.25">
      <c r="A10" s="7" t="s">
        <v>5</v>
      </c>
      <c r="B10" s="8">
        <v>41294</v>
      </c>
      <c r="C10" s="9">
        <v>3933</v>
      </c>
      <c r="D10" s="10">
        <v>18</v>
      </c>
      <c r="E10" s="10">
        <v>51</v>
      </c>
      <c r="F10" s="10">
        <v>40</v>
      </c>
      <c r="G10" s="13">
        <f>Tableau1[Places]-Tableau1[Places réservées]</f>
        <v>11</v>
      </c>
      <c r="H10" s="11" t="s">
        <v>22</v>
      </c>
      <c r="I10" s="11" t="s">
        <v>22</v>
      </c>
    </row>
    <row r="11" spans="1:11" s="7" customFormat="1" ht="15.75" customHeight="1" x14ac:dyDescent="0.25">
      <c r="A11" s="12" t="s">
        <v>32</v>
      </c>
      <c r="B11" s="8">
        <v>41304</v>
      </c>
      <c r="C11" s="9">
        <v>1927</v>
      </c>
      <c r="D11" s="10">
        <v>7</v>
      </c>
      <c r="E11" s="10">
        <v>20</v>
      </c>
      <c r="F11" s="10">
        <v>0</v>
      </c>
      <c r="G11" s="13">
        <f>Tableau1[Places]-Tableau1[Places réservées]</f>
        <v>20</v>
      </c>
      <c r="H11" s="11" t="s">
        <v>22</v>
      </c>
      <c r="I11" s="11" t="s">
        <v>22</v>
      </c>
    </row>
    <row r="12" spans="1:11" s="7" customFormat="1" ht="15.75" customHeight="1" x14ac:dyDescent="0.25">
      <c r="A12" s="12" t="s">
        <v>26</v>
      </c>
      <c r="B12" s="8">
        <v>41305</v>
      </c>
      <c r="C12" s="9">
        <v>999</v>
      </c>
      <c r="D12" s="10">
        <v>10</v>
      </c>
      <c r="E12" s="10">
        <v>18</v>
      </c>
      <c r="F12" s="10">
        <v>0</v>
      </c>
      <c r="G12" s="13">
        <f>Tableau1[Places]-Tableau1[Places réservées]</f>
        <v>18</v>
      </c>
      <c r="H12" s="11" t="s">
        <v>22</v>
      </c>
      <c r="I12" s="11" t="s">
        <v>22</v>
      </c>
    </row>
    <row r="13" spans="1:11" s="7" customFormat="1" ht="15.75" customHeight="1" x14ac:dyDescent="0.25">
      <c r="A13" s="7" t="s">
        <v>6</v>
      </c>
      <c r="B13" s="8">
        <v>41328</v>
      </c>
      <c r="C13" s="9">
        <v>2877</v>
      </c>
      <c r="D13" s="10">
        <v>14</v>
      </c>
      <c r="E13" s="10">
        <v>43</v>
      </c>
      <c r="F13" s="10">
        <v>38</v>
      </c>
      <c r="G13" s="13">
        <f>Tableau1[Places]-Tableau1[Places réservées]</f>
        <v>5</v>
      </c>
      <c r="H13" s="11" t="s">
        <v>23</v>
      </c>
      <c r="I13" s="11" t="s">
        <v>23</v>
      </c>
    </row>
    <row r="14" spans="1:11" s="7" customFormat="1" ht="15.75" customHeight="1" x14ac:dyDescent="0.25">
      <c r="A14" s="7" t="s">
        <v>7</v>
      </c>
      <c r="B14" s="8">
        <v>41333</v>
      </c>
      <c r="C14" s="9">
        <v>2822</v>
      </c>
      <c r="D14" s="10">
        <v>7</v>
      </c>
      <c r="E14" s="10">
        <v>18</v>
      </c>
      <c r="F14" s="10">
        <v>15</v>
      </c>
      <c r="G14" s="13">
        <f>Tableau1[Places]-Tableau1[Places réservées]</f>
        <v>3</v>
      </c>
      <c r="H14" s="11" t="s">
        <v>22</v>
      </c>
      <c r="I14" s="11" t="s">
        <v>23</v>
      </c>
    </row>
    <row r="15" spans="1:11" s="7" customFormat="1" ht="15.75" customHeight="1" x14ac:dyDescent="0.25">
      <c r="A15" s="7" t="s">
        <v>8</v>
      </c>
      <c r="B15" s="8">
        <v>41345</v>
      </c>
      <c r="C15" s="9">
        <v>3400</v>
      </c>
      <c r="D15" s="10">
        <v>14</v>
      </c>
      <c r="E15" s="10">
        <v>50</v>
      </c>
      <c r="F15" s="10">
        <v>15</v>
      </c>
      <c r="G15" s="13">
        <f>Tableau1[Places]-Tableau1[Places réservées]</f>
        <v>35</v>
      </c>
      <c r="H15" s="11" t="s">
        <v>22</v>
      </c>
      <c r="I15" s="11" t="s">
        <v>23</v>
      </c>
    </row>
    <row r="16" spans="1:11" s="7" customFormat="1" ht="15.75" customHeight="1" x14ac:dyDescent="0.25">
      <c r="A16" s="7" t="s">
        <v>27</v>
      </c>
      <c r="B16" s="8">
        <v>41351</v>
      </c>
      <c r="C16" s="9">
        <v>2190</v>
      </c>
      <c r="D16" s="10">
        <v>18</v>
      </c>
      <c r="E16" s="10">
        <v>25</v>
      </c>
      <c r="F16" s="10">
        <v>19</v>
      </c>
      <c r="G16" s="13">
        <f>Tableau1[Places]-Tableau1[Places réservées]</f>
        <v>6</v>
      </c>
      <c r="H16" s="11" t="s">
        <v>22</v>
      </c>
      <c r="I16" s="11" t="s">
        <v>22</v>
      </c>
    </row>
    <row r="17" spans="1:9" s="7" customFormat="1" ht="15.75" customHeight="1" x14ac:dyDescent="0.25">
      <c r="A17" s="7" t="s">
        <v>32</v>
      </c>
      <c r="B17" s="8">
        <v>41353</v>
      </c>
      <c r="C17" s="9">
        <v>1950</v>
      </c>
      <c r="D17" s="10">
        <v>7</v>
      </c>
      <c r="E17" s="10">
        <v>20</v>
      </c>
      <c r="F17" s="10">
        <v>20</v>
      </c>
      <c r="G17" s="13">
        <f>Tableau1[Places]-Tableau1[Places réservées]</f>
        <v>0</v>
      </c>
      <c r="H17" s="11" t="s">
        <v>22</v>
      </c>
      <c r="I17" s="11" t="s">
        <v>22</v>
      </c>
    </row>
    <row r="18" spans="1:9" s="7" customFormat="1" ht="15.75" customHeight="1" x14ac:dyDescent="0.25">
      <c r="A18" s="7" t="s">
        <v>9</v>
      </c>
      <c r="B18" s="8">
        <v>41356</v>
      </c>
      <c r="C18" s="9">
        <v>2450</v>
      </c>
      <c r="D18" s="10">
        <v>18</v>
      </c>
      <c r="E18" s="10">
        <v>25</v>
      </c>
      <c r="F18" s="10">
        <v>22</v>
      </c>
      <c r="G18" s="13">
        <f>Tableau1[Places]-Tableau1[Places réservées]</f>
        <v>3</v>
      </c>
      <c r="H18" s="11" t="s">
        <v>23</v>
      </c>
      <c r="I18" s="11" t="s">
        <v>23</v>
      </c>
    </row>
    <row r="19" spans="1:9" s="7" customFormat="1" ht="15.75" customHeight="1" x14ac:dyDescent="0.25">
      <c r="A19" s="7" t="s">
        <v>10</v>
      </c>
      <c r="B19" s="8">
        <v>41371</v>
      </c>
      <c r="C19" s="9">
        <v>4870</v>
      </c>
      <c r="D19" s="10">
        <v>30</v>
      </c>
      <c r="E19" s="10">
        <v>12</v>
      </c>
      <c r="F19" s="10">
        <v>10</v>
      </c>
      <c r="G19" s="13">
        <f>Tableau1[Places]-Tableau1[Places réservées]</f>
        <v>2</v>
      </c>
      <c r="H19" s="11" t="s">
        <v>22</v>
      </c>
      <c r="I19" s="11" t="s">
        <v>22</v>
      </c>
    </row>
    <row r="20" spans="1:9" s="7" customFormat="1" ht="15.75" customHeight="1" x14ac:dyDescent="0.25">
      <c r="A20" s="7" t="s">
        <v>11</v>
      </c>
      <c r="B20" s="8">
        <v>41374</v>
      </c>
      <c r="C20" s="9">
        <v>2908</v>
      </c>
      <c r="D20" s="10">
        <v>12</v>
      </c>
      <c r="E20" s="10">
        <v>40</v>
      </c>
      <c r="F20" s="10">
        <v>21</v>
      </c>
      <c r="G20" s="13">
        <f>Tableau1[Places]-Tableau1[Places réservées]</f>
        <v>19</v>
      </c>
      <c r="H20" s="11" t="s">
        <v>22</v>
      </c>
      <c r="I20" s="11" t="s">
        <v>23</v>
      </c>
    </row>
    <row r="21" spans="1:9" s="7" customFormat="1" ht="15.75" customHeight="1" x14ac:dyDescent="0.25">
      <c r="A21" s="12" t="s">
        <v>4</v>
      </c>
      <c r="B21" s="8">
        <v>41378</v>
      </c>
      <c r="C21" s="9">
        <v>2100</v>
      </c>
      <c r="D21" s="10">
        <v>21</v>
      </c>
      <c r="E21" s="10">
        <v>47</v>
      </c>
      <c r="F21" s="10">
        <v>30</v>
      </c>
      <c r="G21" s="13">
        <f>Tableau1[Places]-Tableau1[Places réservées]</f>
        <v>17</v>
      </c>
      <c r="H21" s="11" t="s">
        <v>22</v>
      </c>
      <c r="I21" s="11" t="s">
        <v>23</v>
      </c>
    </row>
    <row r="22" spans="1:9" s="7" customFormat="1" ht="15.75" customHeight="1" x14ac:dyDescent="0.25">
      <c r="A22" s="12" t="s">
        <v>26</v>
      </c>
      <c r="B22" s="8">
        <v>41382</v>
      </c>
      <c r="C22" s="9">
        <v>1500</v>
      </c>
      <c r="D22" s="10">
        <v>10</v>
      </c>
      <c r="E22" s="10">
        <v>30</v>
      </c>
      <c r="F22" s="10">
        <v>20</v>
      </c>
      <c r="G22" s="13">
        <f>Tableau1[Places]-Tableau1[Places réservées]</f>
        <v>10</v>
      </c>
      <c r="H22" s="11" t="s">
        <v>22</v>
      </c>
      <c r="I22" s="11" t="s">
        <v>22</v>
      </c>
    </row>
    <row r="23" spans="1:9" s="7" customFormat="1" ht="15.75" customHeight="1" x14ac:dyDescent="0.25">
      <c r="A23" s="12" t="s">
        <v>5</v>
      </c>
      <c r="B23" s="8">
        <v>41384</v>
      </c>
      <c r="C23" s="9">
        <v>3933</v>
      </c>
      <c r="D23" s="10">
        <v>18</v>
      </c>
      <c r="E23" s="10">
        <v>51</v>
      </c>
      <c r="F23" s="10">
        <v>31</v>
      </c>
      <c r="G23" s="13">
        <f>Tableau1[Places]-Tableau1[Places réservées]</f>
        <v>20</v>
      </c>
      <c r="H23" s="11" t="s">
        <v>22</v>
      </c>
      <c r="I23" s="11" t="s">
        <v>22</v>
      </c>
    </row>
    <row r="24" spans="1:9" s="7" customFormat="1" ht="15.75" customHeight="1" x14ac:dyDescent="0.25">
      <c r="A24" s="12" t="s">
        <v>6</v>
      </c>
      <c r="B24" s="8">
        <v>41387</v>
      </c>
      <c r="C24" s="9">
        <v>2877</v>
      </c>
      <c r="D24" s="10">
        <v>14</v>
      </c>
      <c r="E24" s="10">
        <v>43</v>
      </c>
      <c r="F24" s="10">
        <v>30</v>
      </c>
      <c r="G24" s="13">
        <f>Tableau1[Places]-Tableau1[Places réservées]</f>
        <v>13</v>
      </c>
      <c r="H24" s="11" t="s">
        <v>23</v>
      </c>
      <c r="I24" s="11" t="s">
        <v>23</v>
      </c>
    </row>
    <row r="25" spans="1:9" s="7" customFormat="1" ht="15.75" customHeight="1" x14ac:dyDescent="0.25">
      <c r="A25" s="12" t="s">
        <v>12</v>
      </c>
      <c r="B25" s="8">
        <v>41403</v>
      </c>
      <c r="C25" s="9">
        <v>3100</v>
      </c>
      <c r="D25" s="10">
        <v>14</v>
      </c>
      <c r="E25" s="10">
        <v>51</v>
      </c>
      <c r="F25" s="10">
        <v>30</v>
      </c>
      <c r="G25" s="13">
        <f>Tableau1[Places]-Tableau1[Places réservées]</f>
        <v>21</v>
      </c>
      <c r="H25" s="11" t="s">
        <v>22</v>
      </c>
      <c r="I25" s="11" t="s">
        <v>23</v>
      </c>
    </row>
    <row r="26" spans="1:9" s="7" customFormat="1" ht="15.75" customHeight="1" x14ac:dyDescent="0.25">
      <c r="A26" s="12" t="s">
        <v>13</v>
      </c>
      <c r="B26" s="8">
        <v>41412</v>
      </c>
      <c r="C26" s="9">
        <v>3200</v>
      </c>
      <c r="D26" s="10">
        <v>10</v>
      </c>
      <c r="E26" s="10">
        <v>41</v>
      </c>
      <c r="F26" s="10">
        <v>15</v>
      </c>
      <c r="G26" s="13">
        <f>Tableau1[Places]-Tableau1[Places réservées]</f>
        <v>26</v>
      </c>
      <c r="H26" s="11" t="s">
        <v>22</v>
      </c>
      <c r="I26" s="11" t="s">
        <v>22</v>
      </c>
    </row>
    <row r="27" spans="1:9" s="7" customFormat="1" ht="15.75" customHeight="1" x14ac:dyDescent="0.25">
      <c r="A27" s="12" t="s">
        <v>14</v>
      </c>
      <c r="B27" s="8">
        <v>41414</v>
      </c>
      <c r="C27" s="9">
        <v>2103</v>
      </c>
      <c r="D27" s="10">
        <v>7</v>
      </c>
      <c r="E27" s="10">
        <v>19</v>
      </c>
      <c r="F27" s="10">
        <v>11</v>
      </c>
      <c r="G27" s="13">
        <f>Tableau1[Places]-Tableau1[Places réservées]</f>
        <v>8</v>
      </c>
      <c r="H27" s="11" t="s">
        <v>22</v>
      </c>
      <c r="I27" s="11" t="s">
        <v>22</v>
      </c>
    </row>
    <row r="28" spans="1:9" s="7" customFormat="1" ht="15.75" customHeight="1" x14ac:dyDescent="0.25">
      <c r="A28" s="12" t="s">
        <v>34</v>
      </c>
      <c r="B28" s="8">
        <v>41417</v>
      </c>
      <c r="C28" s="9">
        <v>2110</v>
      </c>
      <c r="D28" s="10">
        <v>7</v>
      </c>
      <c r="E28" s="10">
        <v>12</v>
      </c>
      <c r="F28" s="10">
        <v>10</v>
      </c>
      <c r="G28" s="13">
        <f>Tableau1[Places]-Tableau1[Places réservées]</f>
        <v>2</v>
      </c>
      <c r="H28" s="11" t="s">
        <v>23</v>
      </c>
      <c r="I28" s="11" t="s">
        <v>23</v>
      </c>
    </row>
    <row r="29" spans="1:9" s="7" customFormat="1" ht="15.75" customHeight="1" x14ac:dyDescent="0.25">
      <c r="A29" s="12" t="s">
        <v>15</v>
      </c>
      <c r="B29" s="8">
        <v>41421</v>
      </c>
      <c r="C29" s="9">
        <v>1890</v>
      </c>
      <c r="D29" s="10">
        <v>10</v>
      </c>
      <c r="E29" s="10">
        <v>48</v>
      </c>
      <c r="F29" s="10">
        <v>4</v>
      </c>
      <c r="G29" s="13">
        <f>Tableau1[Places]-Tableau1[Places réservées]</f>
        <v>44</v>
      </c>
      <c r="H29" s="11" t="s">
        <v>23</v>
      </c>
      <c r="I29" s="11" t="s">
        <v>23</v>
      </c>
    </row>
    <row r="30" spans="1:9" s="7" customFormat="1" ht="15.75" customHeight="1" x14ac:dyDescent="0.25">
      <c r="A30" s="12" t="s">
        <v>12</v>
      </c>
      <c r="B30" s="8">
        <v>41434</v>
      </c>
      <c r="C30" s="9">
        <v>3100</v>
      </c>
      <c r="D30" s="10">
        <v>14</v>
      </c>
      <c r="E30" s="10">
        <v>51</v>
      </c>
      <c r="F30" s="10">
        <v>15</v>
      </c>
      <c r="G30" s="13">
        <f>Tableau1[Places]-Tableau1[Places réservées]</f>
        <v>36</v>
      </c>
      <c r="H30" s="11" t="s">
        <v>22</v>
      </c>
      <c r="I30" s="11" t="s">
        <v>23</v>
      </c>
    </row>
    <row r="31" spans="1:9" s="7" customFormat="1" ht="15.75" customHeight="1" x14ac:dyDescent="0.25">
      <c r="A31" s="12" t="s">
        <v>16</v>
      </c>
      <c r="B31" s="8">
        <v>41434</v>
      </c>
      <c r="C31" s="9">
        <v>4200</v>
      </c>
      <c r="D31" s="10">
        <v>14</v>
      </c>
      <c r="E31" s="10">
        <v>18</v>
      </c>
      <c r="F31" s="10">
        <v>18</v>
      </c>
      <c r="G31" s="13">
        <f>Tableau1[Places]-Tableau1[Places réservées]</f>
        <v>0</v>
      </c>
      <c r="H31" s="11" t="s">
        <v>22</v>
      </c>
      <c r="I31" s="11" t="s">
        <v>22</v>
      </c>
    </row>
    <row r="32" spans="1:9" s="7" customFormat="1" ht="15.75" customHeight="1" x14ac:dyDescent="0.25">
      <c r="A32" s="12" t="s">
        <v>28</v>
      </c>
      <c r="B32" s="8">
        <v>41435</v>
      </c>
      <c r="C32" s="9">
        <v>3190</v>
      </c>
      <c r="D32" s="10">
        <v>21</v>
      </c>
      <c r="E32" s="10">
        <v>12</v>
      </c>
      <c r="F32" s="10">
        <v>10</v>
      </c>
      <c r="G32" s="13">
        <f>Tableau1[Places]-Tableau1[Places réservées]</f>
        <v>2</v>
      </c>
      <c r="H32" s="11" t="s">
        <v>22</v>
      </c>
      <c r="I32" s="11" t="s">
        <v>23</v>
      </c>
    </row>
    <row r="33" spans="1:9" s="7" customFormat="1" ht="15.75" customHeight="1" x14ac:dyDescent="0.25">
      <c r="A33" s="12" t="s">
        <v>17</v>
      </c>
      <c r="B33" s="8">
        <v>41436</v>
      </c>
      <c r="C33" s="9">
        <v>2600</v>
      </c>
      <c r="D33" s="10">
        <v>10</v>
      </c>
      <c r="E33" s="10">
        <v>15</v>
      </c>
      <c r="F33" s="10">
        <v>10</v>
      </c>
      <c r="G33" s="13">
        <f>Tableau1[Places]-Tableau1[Places réservées]</f>
        <v>5</v>
      </c>
      <c r="H33" s="11" t="s">
        <v>22</v>
      </c>
      <c r="I33" s="11" t="s">
        <v>23</v>
      </c>
    </row>
    <row r="34" spans="1:9" s="7" customFormat="1" ht="15.75" customHeight="1" x14ac:dyDescent="0.25">
      <c r="A34" s="12" t="s">
        <v>19</v>
      </c>
      <c r="B34" s="8">
        <v>41437</v>
      </c>
      <c r="C34" s="9">
        <v>1970</v>
      </c>
      <c r="D34" s="10">
        <v>7</v>
      </c>
      <c r="E34" s="10">
        <v>20</v>
      </c>
      <c r="F34" s="10">
        <v>15</v>
      </c>
      <c r="G34" s="13">
        <f>Tableau1[Places]-Tableau1[Places réservées]</f>
        <v>5</v>
      </c>
      <c r="H34" s="11" t="s">
        <v>22</v>
      </c>
      <c r="I34" s="11" t="s">
        <v>22</v>
      </c>
    </row>
    <row r="35" spans="1:9" s="7" customFormat="1" ht="15.75" customHeight="1" x14ac:dyDescent="0.25">
      <c r="A35" s="12" t="s">
        <v>18</v>
      </c>
      <c r="B35" s="8">
        <v>41437</v>
      </c>
      <c r="C35" s="9">
        <v>1900</v>
      </c>
      <c r="D35" s="10">
        <v>7</v>
      </c>
      <c r="E35" s="10">
        <v>38</v>
      </c>
      <c r="F35" s="10">
        <v>25</v>
      </c>
      <c r="G35" s="13">
        <f>Tableau1[Places]-Tableau1[Places réservées]</f>
        <v>13</v>
      </c>
      <c r="H35" s="11" t="s">
        <v>22</v>
      </c>
      <c r="I35" s="11" t="s">
        <v>23</v>
      </c>
    </row>
    <row r="36" spans="1:9" s="7" customFormat="1" ht="15.75" customHeight="1" x14ac:dyDescent="0.25">
      <c r="A36" s="12" t="s">
        <v>20</v>
      </c>
      <c r="B36" s="8">
        <v>41443</v>
      </c>
      <c r="C36" s="9">
        <v>2304</v>
      </c>
      <c r="D36" s="10">
        <v>10</v>
      </c>
      <c r="E36" s="10">
        <v>50</v>
      </c>
      <c r="F36" s="10">
        <v>29</v>
      </c>
      <c r="G36" s="13">
        <f>Tableau1[Places]-Tableau1[Places réservées]</f>
        <v>21</v>
      </c>
      <c r="H36" s="11" t="s">
        <v>22</v>
      </c>
      <c r="I36" s="11" t="s">
        <v>22</v>
      </c>
    </row>
    <row r="37" spans="1:9" s="7" customFormat="1" ht="15.75" customHeight="1" x14ac:dyDescent="0.25">
      <c r="A37" s="12" t="s">
        <v>32</v>
      </c>
      <c r="B37" s="8">
        <v>41445</v>
      </c>
      <c r="C37" s="9">
        <v>2590</v>
      </c>
      <c r="D37" s="10">
        <v>7</v>
      </c>
      <c r="E37" s="10">
        <v>20</v>
      </c>
      <c r="F37" s="10">
        <v>2</v>
      </c>
      <c r="G37" s="13">
        <f>Tableau1[Places]-Tableau1[Places réservées]</f>
        <v>18</v>
      </c>
      <c r="H37" s="11" t="s">
        <v>22</v>
      </c>
      <c r="I37" s="11" t="s">
        <v>22</v>
      </c>
    </row>
    <row r="38" spans="1:9" s="7" customFormat="1" ht="15.75" customHeight="1" x14ac:dyDescent="0.25">
      <c r="A38" s="12" t="s">
        <v>29</v>
      </c>
      <c r="B38" s="8">
        <v>41452</v>
      </c>
      <c r="C38" s="9">
        <v>1944</v>
      </c>
      <c r="D38" s="10">
        <v>10</v>
      </c>
      <c r="E38" s="10">
        <v>21</v>
      </c>
      <c r="F38" s="10">
        <v>21</v>
      </c>
      <c r="G38" s="13">
        <f>Tableau1[Places]-Tableau1[Places réservées]</f>
        <v>0</v>
      </c>
      <c r="H38" s="11" t="s">
        <v>23</v>
      </c>
      <c r="I38" s="11" t="s">
        <v>23</v>
      </c>
    </row>
    <row r="39" spans="1:9" s="7" customFormat="1" ht="15.75" customHeight="1" x14ac:dyDescent="0.25">
      <c r="A39" s="12" t="s">
        <v>21</v>
      </c>
      <c r="B39" s="8">
        <v>41457</v>
      </c>
      <c r="C39" s="9">
        <v>3100</v>
      </c>
      <c r="D39" s="10">
        <v>14</v>
      </c>
      <c r="E39" s="10">
        <v>15</v>
      </c>
      <c r="F39" s="10">
        <v>12</v>
      </c>
      <c r="G39" s="13">
        <f>Tableau1[Places]-Tableau1[Places réservées]</f>
        <v>3</v>
      </c>
      <c r="H39" s="11" t="s">
        <v>22</v>
      </c>
      <c r="I39" s="11" t="s">
        <v>22</v>
      </c>
    </row>
    <row r="40" spans="1:9" s="7" customFormat="1" ht="15.75" customHeight="1" x14ac:dyDescent="0.25">
      <c r="A40" s="12" t="s">
        <v>3</v>
      </c>
      <c r="B40" s="8">
        <v>41462</v>
      </c>
      <c r="C40" s="9">
        <v>3105</v>
      </c>
      <c r="D40" s="10">
        <v>14</v>
      </c>
      <c r="E40" s="10">
        <v>50</v>
      </c>
      <c r="F40" s="10">
        <v>35</v>
      </c>
      <c r="G40" s="13">
        <f>Tableau1[Places]-Tableau1[Places réservées]</f>
        <v>15</v>
      </c>
      <c r="H40" s="11" t="s">
        <v>22</v>
      </c>
      <c r="I40" s="11" t="s">
        <v>23</v>
      </c>
    </row>
    <row r="41" spans="1:9" s="7" customFormat="1" ht="15.75" customHeight="1" x14ac:dyDescent="0.25">
      <c r="A41" s="12" t="s">
        <v>28</v>
      </c>
      <c r="B41" s="8">
        <v>41464</v>
      </c>
      <c r="C41" s="9">
        <v>3190</v>
      </c>
      <c r="D41" s="10">
        <v>21</v>
      </c>
      <c r="E41" s="10">
        <v>12</v>
      </c>
      <c r="F41" s="10">
        <v>1</v>
      </c>
      <c r="G41" s="13">
        <f>Tableau1[Places]-Tableau1[Places réservées]</f>
        <v>11</v>
      </c>
      <c r="H41" s="11" t="s">
        <v>22</v>
      </c>
      <c r="I41" s="11" t="s">
        <v>23</v>
      </c>
    </row>
    <row r="42" spans="1:9" s="7" customFormat="1" ht="15.75" customHeight="1" x14ac:dyDescent="0.25">
      <c r="A42" s="12" t="s">
        <v>17</v>
      </c>
      <c r="B42" s="8">
        <v>41466</v>
      </c>
      <c r="C42" s="9">
        <v>2600</v>
      </c>
      <c r="D42" s="10">
        <v>10</v>
      </c>
      <c r="E42" s="10">
        <v>15</v>
      </c>
      <c r="F42" s="10">
        <v>9</v>
      </c>
      <c r="G42" s="13">
        <f>Tableau1[Places]-Tableau1[Places réservées]</f>
        <v>6</v>
      </c>
      <c r="H42" s="11" t="s">
        <v>22</v>
      </c>
      <c r="I42" s="11" t="s">
        <v>23</v>
      </c>
    </row>
    <row r="43" spans="1:9" s="7" customFormat="1" ht="15.75" customHeight="1" x14ac:dyDescent="0.25">
      <c r="A43" s="12" t="s">
        <v>4</v>
      </c>
      <c r="B43" s="8">
        <v>41467</v>
      </c>
      <c r="C43" s="9">
        <v>2100</v>
      </c>
      <c r="D43" s="10">
        <v>21</v>
      </c>
      <c r="E43" s="10">
        <v>47</v>
      </c>
      <c r="F43" s="10">
        <v>31</v>
      </c>
      <c r="G43" s="13">
        <f>Tableau1[Places]-Tableau1[Places réservées]</f>
        <v>16</v>
      </c>
      <c r="H43" s="11" t="s">
        <v>22</v>
      </c>
      <c r="I43" s="11" t="s">
        <v>23</v>
      </c>
    </row>
    <row r="44" spans="1:9" s="7" customFormat="1" ht="15.75" customHeight="1" x14ac:dyDescent="0.25">
      <c r="A44" s="12" t="s">
        <v>19</v>
      </c>
      <c r="B44" s="8">
        <v>41467</v>
      </c>
      <c r="C44" s="9">
        <v>1970</v>
      </c>
      <c r="D44" s="10">
        <v>7</v>
      </c>
      <c r="E44" s="10">
        <v>20</v>
      </c>
      <c r="F44" s="10">
        <v>15</v>
      </c>
      <c r="G44" s="13">
        <f>Tableau1[Places]-Tableau1[Places réservées]</f>
        <v>5</v>
      </c>
      <c r="H44" s="11" t="s">
        <v>22</v>
      </c>
      <c r="I44" s="11" t="s">
        <v>22</v>
      </c>
    </row>
    <row r="45" spans="1:9" s="7" customFormat="1" ht="15.75" customHeight="1" x14ac:dyDescent="0.25">
      <c r="A45" s="12" t="s">
        <v>15</v>
      </c>
      <c r="B45" s="8">
        <v>41482</v>
      </c>
      <c r="C45" s="9">
        <v>1890</v>
      </c>
      <c r="D45" s="10">
        <v>10</v>
      </c>
      <c r="E45" s="10">
        <v>48</v>
      </c>
      <c r="F45" s="10">
        <v>0</v>
      </c>
      <c r="G45" s="13">
        <f>Tableau1[Places]-Tableau1[Places réservées]</f>
        <v>48</v>
      </c>
      <c r="H45" s="11" t="s">
        <v>23</v>
      </c>
      <c r="I45" s="11" t="s">
        <v>23</v>
      </c>
    </row>
    <row r="46" spans="1:9" s="7" customFormat="1" ht="15.75" customHeight="1" x14ac:dyDescent="0.25">
      <c r="A46" s="12" t="s">
        <v>17</v>
      </c>
      <c r="B46" s="8">
        <v>41497</v>
      </c>
      <c r="C46" s="9">
        <v>2600</v>
      </c>
      <c r="D46" s="10">
        <v>10</v>
      </c>
      <c r="E46" s="10">
        <v>15</v>
      </c>
      <c r="F46" s="10">
        <v>6</v>
      </c>
      <c r="G46" s="13">
        <f>Tableau1[Places]-Tableau1[Places réservées]</f>
        <v>9</v>
      </c>
      <c r="H46" s="11" t="s">
        <v>22</v>
      </c>
      <c r="I46" s="11" t="s">
        <v>23</v>
      </c>
    </row>
    <row r="47" spans="1:9" s="7" customFormat="1" ht="15.75" customHeight="1" x14ac:dyDescent="0.25">
      <c r="A47" s="12" t="s">
        <v>19</v>
      </c>
      <c r="B47" s="8">
        <v>41498</v>
      </c>
      <c r="C47" s="9">
        <v>1970</v>
      </c>
      <c r="D47" s="10">
        <v>7</v>
      </c>
      <c r="E47" s="10">
        <v>20</v>
      </c>
      <c r="F47" s="10">
        <v>12</v>
      </c>
      <c r="G47" s="13">
        <f>Tableau1[Places]-Tableau1[Places réservées]</f>
        <v>8</v>
      </c>
      <c r="H47" s="11" t="s">
        <v>22</v>
      </c>
      <c r="I47" s="11" t="s">
        <v>22</v>
      </c>
    </row>
    <row r="48" spans="1:9" s="7" customFormat="1" ht="15.75" customHeight="1" x14ac:dyDescent="0.25">
      <c r="A48" s="12" t="s">
        <v>5</v>
      </c>
      <c r="B48" s="8">
        <v>41506</v>
      </c>
      <c r="C48" s="9">
        <v>3933</v>
      </c>
      <c r="D48" s="10">
        <v>18</v>
      </c>
      <c r="E48" s="10">
        <v>51</v>
      </c>
      <c r="F48" s="10">
        <v>20</v>
      </c>
      <c r="G48" s="13">
        <f>Tableau1[Places]-Tableau1[Places réservées]</f>
        <v>31</v>
      </c>
      <c r="H48" s="11" t="s">
        <v>22</v>
      </c>
      <c r="I48" s="11" t="s">
        <v>22</v>
      </c>
    </row>
    <row r="49" spans="1:9" s="7" customFormat="1" ht="15.75" customHeight="1" x14ac:dyDescent="0.25">
      <c r="A49" s="12" t="s">
        <v>6</v>
      </c>
      <c r="B49" s="8">
        <v>41509</v>
      </c>
      <c r="C49" s="9">
        <v>2877</v>
      </c>
      <c r="D49" s="10">
        <v>14</v>
      </c>
      <c r="E49" s="10">
        <v>43</v>
      </c>
      <c r="F49" s="10">
        <v>18</v>
      </c>
      <c r="G49" s="13">
        <f>Tableau1[Places]-Tableau1[Places réservées]</f>
        <v>25</v>
      </c>
      <c r="H49" s="11" t="s">
        <v>23</v>
      </c>
      <c r="I49" s="11" t="s">
        <v>23</v>
      </c>
    </row>
    <row r="50" spans="1:9" s="7" customFormat="1" ht="15.75" customHeight="1" x14ac:dyDescent="0.25">
      <c r="A50" s="12" t="s">
        <v>29</v>
      </c>
      <c r="B50" s="8">
        <v>41513</v>
      </c>
      <c r="C50" s="9">
        <v>1944</v>
      </c>
      <c r="D50" s="10">
        <v>10</v>
      </c>
      <c r="E50" s="10">
        <v>21</v>
      </c>
      <c r="F50" s="10">
        <v>11</v>
      </c>
      <c r="G50" s="13">
        <f>Tableau1[Places]-Tableau1[Places réservées]</f>
        <v>10</v>
      </c>
      <c r="H50" s="11" t="s">
        <v>23</v>
      </c>
      <c r="I50" s="11" t="s">
        <v>23</v>
      </c>
    </row>
    <row r="51" spans="1:9" s="7" customFormat="1" ht="15.75" customHeight="1" x14ac:dyDescent="0.25">
      <c r="A51" s="12" t="s">
        <v>7</v>
      </c>
      <c r="B51" s="8">
        <v>41515</v>
      </c>
      <c r="C51" s="9">
        <v>2822</v>
      </c>
      <c r="D51" s="10">
        <v>7</v>
      </c>
      <c r="E51" s="10">
        <v>18</v>
      </c>
      <c r="F51" s="10">
        <v>5</v>
      </c>
      <c r="G51" s="13">
        <f>Tableau1[Places]-Tableau1[Places réservées]</f>
        <v>13</v>
      </c>
      <c r="H51" s="11" t="s">
        <v>22</v>
      </c>
      <c r="I51" s="11" t="s">
        <v>23</v>
      </c>
    </row>
    <row r="52" spans="1:9" s="7" customFormat="1" ht="15.75" customHeight="1" x14ac:dyDescent="0.25">
      <c r="A52" s="12" t="s">
        <v>5</v>
      </c>
      <c r="B52" s="8">
        <v>41528</v>
      </c>
      <c r="C52" s="9">
        <v>3933</v>
      </c>
      <c r="D52" s="10">
        <v>18</v>
      </c>
      <c r="E52" s="10">
        <v>51</v>
      </c>
      <c r="F52" s="10">
        <v>20</v>
      </c>
      <c r="G52" s="13">
        <f>Tableau1[Places]-Tableau1[Places réservées]</f>
        <v>31</v>
      </c>
      <c r="H52" s="11" t="s">
        <v>22</v>
      </c>
      <c r="I52" s="11" t="s">
        <v>22</v>
      </c>
    </row>
    <row r="53" spans="1:9" s="7" customFormat="1" ht="15.75" customHeight="1" x14ac:dyDescent="0.25">
      <c r="A53" s="12" t="s">
        <v>8</v>
      </c>
      <c r="B53" s="8">
        <v>41529</v>
      </c>
      <c r="C53" s="9">
        <v>3400</v>
      </c>
      <c r="D53" s="10">
        <v>14</v>
      </c>
      <c r="E53" s="10">
        <v>50</v>
      </c>
      <c r="F53" s="10">
        <v>11</v>
      </c>
      <c r="G53" s="13">
        <f>Tableau1[Places]-Tableau1[Places réservées]</f>
        <v>39</v>
      </c>
      <c r="H53" s="11" t="s">
        <v>22</v>
      </c>
      <c r="I53" s="11" t="s">
        <v>23</v>
      </c>
    </row>
    <row r="54" spans="1:9" s="7" customFormat="1" ht="15.75" customHeight="1" x14ac:dyDescent="0.25">
      <c r="A54" s="12" t="s">
        <v>3</v>
      </c>
      <c r="B54" s="8">
        <v>41531</v>
      </c>
      <c r="C54" s="9">
        <v>3105</v>
      </c>
      <c r="D54" s="10">
        <v>14</v>
      </c>
      <c r="E54" s="10">
        <v>50</v>
      </c>
      <c r="F54" s="10">
        <v>20</v>
      </c>
      <c r="G54" s="13">
        <f>Tableau1[Places]-Tableau1[Places réservées]</f>
        <v>30</v>
      </c>
      <c r="H54" s="11" t="s">
        <v>22</v>
      </c>
      <c r="I54" s="11" t="s">
        <v>23</v>
      </c>
    </row>
    <row r="55" spans="1:9" s="7" customFormat="1" ht="15.75" customHeight="1" x14ac:dyDescent="0.25">
      <c r="A55" s="12" t="s">
        <v>27</v>
      </c>
      <c r="B55" s="8">
        <v>41535</v>
      </c>
      <c r="C55" s="9">
        <v>2190</v>
      </c>
      <c r="D55" s="10">
        <v>18</v>
      </c>
      <c r="E55" s="10">
        <v>25</v>
      </c>
      <c r="F55" s="10">
        <v>9</v>
      </c>
      <c r="G55" s="13">
        <f>Tableau1[Places]-Tableau1[Places réservées]</f>
        <v>16</v>
      </c>
      <c r="H55" s="11" t="s">
        <v>22</v>
      </c>
      <c r="I55" s="11" t="s">
        <v>22</v>
      </c>
    </row>
    <row r="56" spans="1:9" s="7" customFormat="1" ht="15.75" customHeight="1" x14ac:dyDescent="0.25">
      <c r="A56" s="12" t="s">
        <v>14</v>
      </c>
      <c r="B56" s="8">
        <v>41537</v>
      </c>
      <c r="C56" s="9">
        <v>2103</v>
      </c>
      <c r="D56" s="10">
        <v>7</v>
      </c>
      <c r="E56" s="10">
        <v>19</v>
      </c>
      <c r="F56" s="10">
        <v>9</v>
      </c>
      <c r="G56" s="13">
        <f>Tableau1[Places]-Tableau1[Places réservées]</f>
        <v>10</v>
      </c>
      <c r="H56" s="11" t="s">
        <v>22</v>
      </c>
      <c r="I56" s="11" t="s">
        <v>22</v>
      </c>
    </row>
    <row r="57" spans="1:9" s="7" customFormat="1" ht="15.75" customHeight="1" x14ac:dyDescent="0.25">
      <c r="A57" s="12" t="s">
        <v>34</v>
      </c>
      <c r="B57" s="8">
        <v>41540</v>
      </c>
      <c r="C57" s="9">
        <v>2110</v>
      </c>
      <c r="D57" s="10">
        <v>7</v>
      </c>
      <c r="E57" s="10">
        <v>12</v>
      </c>
      <c r="F57" s="10">
        <v>7</v>
      </c>
      <c r="G57" s="13">
        <f>Tableau1[Places]-Tableau1[Places réservées]</f>
        <v>5</v>
      </c>
      <c r="H57" s="11" t="s">
        <v>23</v>
      </c>
      <c r="I57" s="11" t="s">
        <v>23</v>
      </c>
    </row>
    <row r="58" spans="1:9" s="7" customFormat="1" ht="15.75" customHeight="1" x14ac:dyDescent="0.25">
      <c r="A58" s="12" t="s">
        <v>12</v>
      </c>
      <c r="B58" s="8">
        <v>41556</v>
      </c>
      <c r="C58" s="9">
        <v>3100</v>
      </c>
      <c r="D58" s="10">
        <v>14</v>
      </c>
      <c r="E58" s="10">
        <v>51</v>
      </c>
      <c r="F58" s="10">
        <v>11</v>
      </c>
      <c r="G58" s="13">
        <f>Tableau1[Places]-Tableau1[Places réservées]</f>
        <v>40</v>
      </c>
      <c r="H58" s="11" t="s">
        <v>22</v>
      </c>
      <c r="I58" s="11" t="s">
        <v>23</v>
      </c>
    </row>
    <row r="59" spans="1:9" s="7" customFormat="1" ht="15.75" customHeight="1" x14ac:dyDescent="0.25">
      <c r="A59" s="12" t="s">
        <v>9</v>
      </c>
      <c r="B59" s="8">
        <v>41570</v>
      </c>
      <c r="C59" s="9">
        <v>2450</v>
      </c>
      <c r="D59" s="10">
        <v>18</v>
      </c>
      <c r="E59" s="10">
        <v>25</v>
      </c>
      <c r="F59" s="10">
        <v>12</v>
      </c>
      <c r="G59" s="13">
        <f>Tableau1[Places]-Tableau1[Places réservées]</f>
        <v>13</v>
      </c>
      <c r="H59" s="11" t="s">
        <v>23</v>
      </c>
      <c r="I59" s="11" t="s">
        <v>23</v>
      </c>
    </row>
    <row r="60" spans="1:9" s="7" customFormat="1" ht="15.75" customHeight="1" x14ac:dyDescent="0.25">
      <c r="A60" s="12" t="s">
        <v>10</v>
      </c>
      <c r="B60" s="8">
        <v>41574</v>
      </c>
      <c r="C60" s="9">
        <v>4870</v>
      </c>
      <c r="D60" s="10">
        <v>30</v>
      </c>
      <c r="E60" s="10">
        <v>12</v>
      </c>
      <c r="F60" s="10">
        <v>8</v>
      </c>
      <c r="G60" s="13">
        <f>Tableau1[Places]-Tableau1[Places réservées]</f>
        <v>4</v>
      </c>
      <c r="H60" s="11" t="s">
        <v>22</v>
      </c>
      <c r="I60" s="11" t="s">
        <v>22</v>
      </c>
    </row>
    <row r="61" spans="1:9" s="7" customFormat="1" ht="15.75" customHeight="1" x14ac:dyDescent="0.25">
      <c r="A61" s="12" t="s">
        <v>16</v>
      </c>
      <c r="B61" s="8">
        <v>41576</v>
      </c>
      <c r="C61" s="9">
        <v>4200</v>
      </c>
      <c r="D61" s="10">
        <v>14</v>
      </c>
      <c r="E61" s="10">
        <v>18</v>
      </c>
      <c r="F61" s="10">
        <v>8</v>
      </c>
      <c r="G61" s="13">
        <f>Tableau1[Places]-Tableau1[Places réservées]</f>
        <v>10</v>
      </c>
      <c r="H61" s="11" t="s">
        <v>22</v>
      </c>
      <c r="I61" s="11" t="s">
        <v>22</v>
      </c>
    </row>
    <row r="62" spans="1:9" s="7" customFormat="1" ht="15.75" customHeight="1" x14ac:dyDescent="0.25">
      <c r="A62" s="12" t="s">
        <v>0</v>
      </c>
      <c r="B62" s="8">
        <v>41578</v>
      </c>
      <c r="C62" s="9">
        <v>2908</v>
      </c>
      <c r="D62" s="10">
        <v>12</v>
      </c>
      <c r="E62" s="10">
        <v>40</v>
      </c>
      <c r="F62" s="10">
        <v>2</v>
      </c>
      <c r="G62" s="13">
        <f>Tableau1[Places]-Tableau1[Places réservées]</f>
        <v>38</v>
      </c>
      <c r="H62" s="11" t="s">
        <v>22</v>
      </c>
      <c r="I62" s="11" t="s">
        <v>23</v>
      </c>
    </row>
    <row r="63" spans="1:9" s="7" customFormat="1" ht="15.75" customHeight="1" x14ac:dyDescent="0.25">
      <c r="A63" s="12" t="s">
        <v>18</v>
      </c>
      <c r="B63" s="8">
        <v>41578</v>
      </c>
      <c r="C63" s="9">
        <v>1900</v>
      </c>
      <c r="D63" s="10">
        <v>7</v>
      </c>
      <c r="E63" s="10">
        <v>38</v>
      </c>
      <c r="F63" s="10">
        <v>15</v>
      </c>
      <c r="G63" s="13">
        <f>Tableau1[Places]-Tableau1[Places réservées]</f>
        <v>23</v>
      </c>
      <c r="H63" s="11" t="s">
        <v>22</v>
      </c>
      <c r="I63" s="11" t="s">
        <v>23</v>
      </c>
    </row>
    <row r="64" spans="1:9" s="7" customFormat="1" ht="15.75" customHeight="1" x14ac:dyDescent="0.25">
      <c r="A64" s="12" t="s">
        <v>13</v>
      </c>
      <c r="B64" s="8">
        <v>41596</v>
      </c>
      <c r="C64" s="9">
        <v>3200</v>
      </c>
      <c r="D64" s="10">
        <v>10</v>
      </c>
      <c r="E64" s="10">
        <v>41</v>
      </c>
      <c r="F64" s="10">
        <v>12</v>
      </c>
      <c r="G64" s="13">
        <f>Tableau1[Places]-Tableau1[Places réservées]</f>
        <v>29</v>
      </c>
      <c r="H64" s="11" t="s">
        <v>22</v>
      </c>
      <c r="I64" s="11" t="s">
        <v>22</v>
      </c>
    </row>
    <row r="65" spans="1:9" s="7" customFormat="1" ht="15.75" customHeight="1" x14ac:dyDescent="0.25">
      <c r="A65" s="12" t="s">
        <v>20</v>
      </c>
      <c r="B65" s="8">
        <v>41626</v>
      </c>
      <c r="C65" s="9">
        <v>2304</v>
      </c>
      <c r="D65" s="10">
        <v>10</v>
      </c>
      <c r="E65" s="10">
        <v>50</v>
      </c>
      <c r="F65" s="10">
        <v>21</v>
      </c>
      <c r="G65" s="13">
        <f>Tableau1[Places]-Tableau1[Places réservées]</f>
        <v>29</v>
      </c>
      <c r="H65" s="11" t="s">
        <v>22</v>
      </c>
      <c r="I65" s="11" t="s">
        <v>22</v>
      </c>
    </row>
    <row r="66" spans="1:9" s="7" customFormat="1" ht="15.75" customHeight="1" x14ac:dyDescent="0.25">
      <c r="A66" s="12" t="s">
        <v>21</v>
      </c>
      <c r="B66" s="8">
        <v>41628</v>
      </c>
      <c r="C66" s="9">
        <v>3100</v>
      </c>
      <c r="D66" s="10">
        <v>14</v>
      </c>
      <c r="E66" s="10">
        <v>15</v>
      </c>
      <c r="F66" s="10">
        <v>1</v>
      </c>
      <c r="G66" s="13">
        <f>Tableau1[Places]-Tableau1[Places réservées]</f>
        <v>14</v>
      </c>
      <c r="H66" s="11" t="s">
        <v>22</v>
      </c>
      <c r="I66" s="11" t="s">
        <v>22</v>
      </c>
    </row>
    <row r="67" spans="1:9" s="7" customFormat="1" ht="15.75" customHeight="1" x14ac:dyDescent="0.25">
      <c r="A67" s="12" t="s">
        <v>3</v>
      </c>
      <c r="B67" s="8">
        <v>41629</v>
      </c>
      <c r="C67" s="9">
        <v>3105</v>
      </c>
      <c r="D67" s="10">
        <v>14</v>
      </c>
      <c r="E67" s="10">
        <v>50</v>
      </c>
      <c r="F67" s="10">
        <v>10</v>
      </c>
      <c r="G67" s="13">
        <f>Tableau1[Places]-Tableau1[Places réservées]</f>
        <v>40</v>
      </c>
      <c r="H67" s="11" t="s">
        <v>22</v>
      </c>
      <c r="I67" s="11" t="s">
        <v>23</v>
      </c>
    </row>
    <row r="68" spans="1:9" s="7" customFormat="1" ht="15.75" customHeight="1" x14ac:dyDescent="0.25">
      <c r="A68" s="12" t="s">
        <v>5</v>
      </c>
      <c r="B68" s="8">
        <v>41638</v>
      </c>
      <c r="C68" s="9">
        <v>3933</v>
      </c>
      <c r="D68" s="10">
        <v>18</v>
      </c>
      <c r="E68" s="10">
        <v>51</v>
      </c>
      <c r="F68" s="10">
        <v>15</v>
      </c>
      <c r="G68" s="13">
        <f>Tableau1[Places]-Tableau1[Places réservées]</f>
        <v>36</v>
      </c>
      <c r="H68" s="11" t="s">
        <v>22</v>
      </c>
      <c r="I68" s="11" t="s">
        <v>22</v>
      </c>
    </row>
    <row r="69" spans="1:9" s="7" customFormat="1" ht="15.75" customHeight="1" x14ac:dyDescent="0.25">
      <c r="A69" s="12" t="s">
        <v>4</v>
      </c>
      <c r="B69" s="8">
        <v>41639</v>
      </c>
      <c r="C69" s="9">
        <v>2100</v>
      </c>
      <c r="D69" s="10">
        <v>21</v>
      </c>
      <c r="E69" s="10">
        <v>47</v>
      </c>
      <c r="F69" s="10">
        <v>4</v>
      </c>
      <c r="G69" s="13">
        <f>Tableau1[Places]-Tableau1[Places réservées]</f>
        <v>43</v>
      </c>
      <c r="H69" s="11" t="s">
        <v>22</v>
      </c>
      <c r="I69" s="11" t="s">
        <v>23</v>
      </c>
    </row>
    <row r="70" spans="1:9" s="7" customFormat="1" ht="17.45" customHeight="1" x14ac:dyDescent="0.25">
      <c r="A70" s="14"/>
      <c r="B70" s="14"/>
      <c r="C70" s="14"/>
      <c r="D70" s="14"/>
      <c r="E70" s="14"/>
      <c r="F70" s="14"/>
      <c r="G70" s="14"/>
      <c r="H70" s="14"/>
      <c r="I70" s="14"/>
    </row>
    <row r="71" spans="1:9" x14ac:dyDescent="0.25">
      <c r="B71" s="14"/>
      <c r="C71" s="14"/>
      <c r="D71" s="14"/>
      <c r="E71" s="14"/>
      <c r="F71" s="14"/>
      <c r="G71" s="14"/>
      <c r="H71" s="14"/>
    </row>
    <row r="75" spans="1:9" ht="30" x14ac:dyDescent="0.25">
      <c r="A75" s="2" t="s">
        <v>24</v>
      </c>
      <c r="B75" s="2" t="s">
        <v>31</v>
      </c>
      <c r="C75" s="3" t="s">
        <v>2</v>
      </c>
      <c r="D75" s="2" t="s">
        <v>1</v>
      </c>
      <c r="E75" s="2" t="s">
        <v>35</v>
      </c>
      <c r="F75" s="2" t="s">
        <v>25</v>
      </c>
      <c r="G75" s="2" t="s">
        <v>33</v>
      </c>
      <c r="H75" s="2" t="s">
        <v>36</v>
      </c>
      <c r="I75" s="2" t="s">
        <v>30</v>
      </c>
    </row>
    <row r="76" spans="1:9" x14ac:dyDescent="0.25">
      <c r="A76" s="12" t="s">
        <v>19</v>
      </c>
      <c r="B76" s="8">
        <v>41437</v>
      </c>
      <c r="C76" s="9">
        <v>1970</v>
      </c>
      <c r="D76" s="10">
        <v>7</v>
      </c>
      <c r="E76" s="10">
        <v>20</v>
      </c>
      <c r="F76" s="10">
        <v>15</v>
      </c>
      <c r="G76" s="13">
        <v>5</v>
      </c>
      <c r="H76" s="11" t="s">
        <v>22</v>
      </c>
      <c r="I76" s="11" t="s">
        <v>22</v>
      </c>
    </row>
    <row r="77" spans="1:9" x14ac:dyDescent="0.25">
      <c r="A77" s="12" t="s">
        <v>29</v>
      </c>
      <c r="B77" s="8">
        <v>41452</v>
      </c>
      <c r="C77" s="9">
        <v>1944</v>
      </c>
      <c r="D77" s="10">
        <v>10</v>
      </c>
      <c r="E77" s="10">
        <v>21</v>
      </c>
      <c r="F77" s="10">
        <v>21</v>
      </c>
      <c r="G77" s="13">
        <v>0</v>
      </c>
      <c r="H77" s="11" t="s">
        <v>23</v>
      </c>
      <c r="I77" s="11" t="s">
        <v>23</v>
      </c>
    </row>
    <row r="78" spans="1:9" x14ac:dyDescent="0.25">
      <c r="A78" s="12" t="s">
        <v>19</v>
      </c>
      <c r="B78" s="8">
        <v>41467</v>
      </c>
      <c r="C78" s="9">
        <v>1970</v>
      </c>
      <c r="D78" s="10">
        <v>7</v>
      </c>
      <c r="E78" s="10">
        <v>20</v>
      </c>
      <c r="F78" s="10">
        <v>15</v>
      </c>
      <c r="G78" s="13">
        <v>5</v>
      </c>
      <c r="H78" s="11" t="s">
        <v>22</v>
      </c>
      <c r="I78" s="11" t="s">
        <v>22</v>
      </c>
    </row>
    <row r="79" spans="1:9" x14ac:dyDescent="0.25">
      <c r="A79" s="12" t="s">
        <v>19</v>
      </c>
      <c r="B79" s="8">
        <v>41498</v>
      </c>
      <c r="C79" s="9">
        <v>1970</v>
      </c>
      <c r="D79" s="10">
        <v>7</v>
      </c>
      <c r="E79" s="10">
        <v>20</v>
      </c>
      <c r="F79" s="10">
        <v>12</v>
      </c>
      <c r="G79" s="13">
        <v>8</v>
      </c>
      <c r="H79" s="11" t="s">
        <v>22</v>
      </c>
      <c r="I79" s="11" t="s">
        <v>22</v>
      </c>
    </row>
    <row r="80" spans="1:9" x14ac:dyDescent="0.25">
      <c r="A80" s="12" t="s">
        <v>29</v>
      </c>
      <c r="B80" s="8">
        <v>41513</v>
      </c>
      <c r="C80" s="9">
        <v>1944</v>
      </c>
      <c r="D80" s="10">
        <v>10</v>
      </c>
      <c r="E80" s="10">
        <v>21</v>
      </c>
      <c r="F80" s="10">
        <v>11</v>
      </c>
      <c r="G80" s="13">
        <v>10</v>
      </c>
      <c r="H80" s="11" t="s">
        <v>23</v>
      </c>
      <c r="I80" s="11" t="s">
        <v>23</v>
      </c>
    </row>
  </sheetData>
  <conditionalFormatting sqref="A7">
    <cfRule type="duplicateValues" dxfId="4" priority="3"/>
  </conditionalFormatting>
  <conditionalFormatting sqref="A2">
    <cfRule type="duplicateValues" dxfId="3" priority="2"/>
  </conditionalFormatting>
  <conditionalFormatting sqref="A75">
    <cfRule type="duplicateValues" dxfId="2" priority="1"/>
  </conditionalFormatting>
  <pageMargins left="0.74803149606299213" right="0.74803149606299213" top="0.98425196850393704" bottom="0.98425196850393704" header="0.51181102362204722" footer="0.51181102362204722"/>
  <pageSetup orientation="landscape" horizontalDpi="300" verticalDpi="300" r:id="rId1"/>
  <headerFooter alignWithMargins="0">
    <oddHeader>&amp;L&amp;"-,Gras"&amp;14Voyages 2013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N63"/>
  <sheetViews>
    <sheetView zoomScaleNormal="100" workbookViewId="0"/>
  </sheetViews>
  <sheetFormatPr baseColWidth="10" defaultColWidth="9.140625" defaultRowHeight="15" x14ac:dyDescent="0.25"/>
  <cols>
    <col min="1" max="1" width="11.85546875" bestFit="1" customWidth="1"/>
    <col min="2" max="2" width="31.28515625" customWidth="1"/>
    <col min="3" max="3" width="11.42578125" bestFit="1" customWidth="1"/>
    <col min="4" max="4" width="9.7109375" bestFit="1" customWidth="1"/>
    <col min="5" max="5" width="12.85546875" bestFit="1" customWidth="1"/>
    <col min="6" max="6" width="11.140625" bestFit="1" customWidth="1"/>
    <col min="7" max="7" width="13.42578125" bestFit="1" customWidth="1"/>
    <col min="8" max="8" width="13.28515625" bestFit="1" customWidth="1"/>
    <col min="9" max="9" width="10.7109375" bestFit="1" customWidth="1"/>
    <col min="10" max="10" width="13.42578125" bestFit="1" customWidth="1"/>
    <col min="12" max="12" width="20.140625" bestFit="1" customWidth="1"/>
    <col min="13" max="13" width="25.28515625" bestFit="1" customWidth="1"/>
  </cols>
  <sheetData>
    <row r="1" spans="1:14" ht="30.75" thickBot="1" x14ac:dyDescent="0.3">
      <c r="A1" s="20" t="s">
        <v>37</v>
      </c>
      <c r="B1" s="2" t="s">
        <v>24</v>
      </c>
      <c r="C1" s="2" t="s">
        <v>31</v>
      </c>
      <c r="D1" s="3" t="s">
        <v>2</v>
      </c>
      <c r="E1" s="2" t="s">
        <v>1</v>
      </c>
      <c r="F1" s="2" t="s">
        <v>35</v>
      </c>
      <c r="G1" s="2" t="s">
        <v>25</v>
      </c>
      <c r="H1" s="2" t="s">
        <v>33</v>
      </c>
      <c r="I1" s="2" t="s">
        <v>36</v>
      </c>
      <c r="J1" s="2" t="s">
        <v>30</v>
      </c>
      <c r="K1" s="4"/>
      <c r="L1" s="21" t="s">
        <v>38</v>
      </c>
      <c r="M1" s="21" t="s">
        <v>24</v>
      </c>
      <c r="N1" s="1"/>
    </row>
    <row r="2" spans="1:14" ht="15.75" x14ac:dyDescent="0.25">
      <c r="A2" s="17" t="s">
        <v>39</v>
      </c>
      <c r="B2" s="7" t="s">
        <v>3</v>
      </c>
      <c r="C2" s="8">
        <v>41285</v>
      </c>
      <c r="D2" s="9">
        <v>3105</v>
      </c>
      <c r="E2" s="10">
        <v>14</v>
      </c>
      <c r="F2" s="10">
        <v>50</v>
      </c>
      <c r="G2" s="10">
        <v>50</v>
      </c>
      <c r="H2" s="13">
        <f>Tableau2[Places]-Tableau2[Places réservées]</f>
        <v>0</v>
      </c>
      <c r="I2" s="11" t="s">
        <v>22</v>
      </c>
      <c r="J2" s="11" t="s">
        <v>23</v>
      </c>
      <c r="K2" s="7"/>
      <c r="L2" s="22" t="s">
        <v>40</v>
      </c>
      <c r="M2" s="22" t="str">
        <f>VLOOKUP(L2,Tableau2[],2,FALSE)</f>
        <v>Cuisine française</v>
      </c>
      <c r="N2" s="1"/>
    </row>
    <row r="3" spans="1:14" ht="15.75" x14ac:dyDescent="0.25">
      <c r="A3" s="10" t="s">
        <v>41</v>
      </c>
      <c r="B3" s="7" t="s">
        <v>26</v>
      </c>
      <c r="C3" s="8">
        <v>41292</v>
      </c>
      <c r="D3" s="9">
        <v>1500</v>
      </c>
      <c r="E3" s="10">
        <v>10</v>
      </c>
      <c r="F3" s="10">
        <v>30</v>
      </c>
      <c r="G3" s="10">
        <v>28</v>
      </c>
      <c r="H3" s="13">
        <f>Tableau2[Places]-Tableau2[Places réservées]</f>
        <v>2</v>
      </c>
      <c r="I3" s="11" t="s">
        <v>22</v>
      </c>
      <c r="J3" s="11" t="s">
        <v>22</v>
      </c>
      <c r="K3" s="7"/>
      <c r="L3" s="1"/>
      <c r="M3" s="1"/>
      <c r="N3" s="1"/>
    </row>
    <row r="4" spans="1:14" ht="16.5" thickBot="1" x14ac:dyDescent="0.3">
      <c r="A4" s="17" t="s">
        <v>42</v>
      </c>
      <c r="B4" s="7" t="s">
        <v>5</v>
      </c>
      <c r="C4" s="8">
        <v>41294</v>
      </c>
      <c r="D4" s="9">
        <v>3933</v>
      </c>
      <c r="E4" s="10">
        <v>18</v>
      </c>
      <c r="F4" s="10">
        <v>51</v>
      </c>
      <c r="G4" s="10">
        <v>40</v>
      </c>
      <c r="H4" s="13">
        <f>Tableau2[Places]-Tableau2[Places réservées]</f>
        <v>11</v>
      </c>
      <c r="I4" s="11" t="s">
        <v>22</v>
      </c>
      <c r="J4" s="11" t="s">
        <v>22</v>
      </c>
      <c r="K4" s="7"/>
      <c r="L4" s="1"/>
      <c r="M4" s="1"/>
      <c r="N4" s="1"/>
    </row>
    <row r="5" spans="1:14" ht="16.5" thickBot="1" x14ac:dyDescent="0.3">
      <c r="A5" s="10" t="s">
        <v>43</v>
      </c>
      <c r="B5" s="12" t="s">
        <v>32</v>
      </c>
      <c r="C5" s="8">
        <v>41304</v>
      </c>
      <c r="D5" s="9">
        <v>1927</v>
      </c>
      <c r="E5" s="10">
        <v>7</v>
      </c>
      <c r="F5" s="10">
        <v>20</v>
      </c>
      <c r="G5" s="10">
        <v>0</v>
      </c>
      <c r="H5" s="13">
        <f>Tableau2[Places]-Tableau2[Places réservées]</f>
        <v>20</v>
      </c>
      <c r="I5" s="11" t="s">
        <v>22</v>
      </c>
      <c r="J5" s="11" t="s">
        <v>22</v>
      </c>
      <c r="K5" s="7"/>
      <c r="L5" s="19" t="s">
        <v>24</v>
      </c>
      <c r="M5" s="19"/>
      <c r="N5" s="19"/>
    </row>
    <row r="6" spans="1:14" ht="15.75" x14ac:dyDescent="0.25">
      <c r="A6" s="17" t="s">
        <v>44</v>
      </c>
      <c r="B6" s="12" t="s">
        <v>26</v>
      </c>
      <c r="C6" s="8">
        <v>41305</v>
      </c>
      <c r="D6" s="9">
        <v>999</v>
      </c>
      <c r="E6" s="10">
        <v>10</v>
      </c>
      <c r="F6" s="10">
        <v>18</v>
      </c>
      <c r="G6" s="10">
        <v>0</v>
      </c>
      <c r="H6" s="13">
        <f>Tableau2[Places]-Tableau2[Places réservées]</f>
        <v>18</v>
      </c>
      <c r="I6" s="11" t="s">
        <v>22</v>
      </c>
      <c r="J6" s="11" t="s">
        <v>22</v>
      </c>
      <c r="K6" s="7"/>
      <c r="L6" s="23" t="s">
        <v>19</v>
      </c>
      <c r="M6" s="1"/>
      <c r="N6" s="1"/>
    </row>
    <row r="7" spans="1:14" ht="15.75" x14ac:dyDescent="0.25">
      <c r="A7" s="10" t="s">
        <v>45</v>
      </c>
      <c r="B7" s="24" t="s">
        <v>46</v>
      </c>
      <c r="C7" s="8">
        <v>41328</v>
      </c>
      <c r="D7" s="9">
        <v>4877</v>
      </c>
      <c r="E7" s="10">
        <v>14</v>
      </c>
      <c r="F7" s="10">
        <v>43</v>
      </c>
      <c r="G7" s="10">
        <v>38</v>
      </c>
      <c r="H7" s="13">
        <f>Tableau2[Places]-Tableau2[Places réservées]</f>
        <v>5</v>
      </c>
      <c r="I7" s="11" t="s">
        <v>23</v>
      </c>
      <c r="J7" s="11" t="s">
        <v>23</v>
      </c>
      <c r="K7" s="7"/>
      <c r="L7" s="7"/>
      <c r="M7" s="22" t="s">
        <v>47</v>
      </c>
      <c r="N7" s="22">
        <f>DSUM(Tableau2[#All],Tableau2[[#Headers],[Places disponibles]],L5:L6)</f>
        <v>18</v>
      </c>
    </row>
    <row r="8" spans="1:14" ht="15.75" x14ac:dyDescent="0.25">
      <c r="A8" s="17" t="s">
        <v>48</v>
      </c>
      <c r="B8" s="7" t="s">
        <v>7</v>
      </c>
      <c r="C8" s="8">
        <v>41333</v>
      </c>
      <c r="D8" s="9">
        <v>2822</v>
      </c>
      <c r="E8" s="10">
        <v>7</v>
      </c>
      <c r="F8" s="10">
        <v>18</v>
      </c>
      <c r="G8" s="10">
        <v>15</v>
      </c>
      <c r="H8" s="13">
        <f>Tableau2[Places]-Tableau2[Places réservées]</f>
        <v>3</v>
      </c>
      <c r="I8" s="11" t="s">
        <v>22</v>
      </c>
      <c r="J8" s="11" t="s">
        <v>23</v>
      </c>
      <c r="K8" s="7"/>
      <c r="L8" s="7"/>
      <c r="M8" s="22" t="s">
        <v>49</v>
      </c>
      <c r="N8" s="22">
        <f>DCOUNTA(Tableau2[#All],Tableau2[[#Headers],[Voyage]],L5:L6)</f>
        <v>3</v>
      </c>
    </row>
    <row r="9" spans="1:14" ht="15.75" x14ac:dyDescent="0.25">
      <c r="A9" s="10" t="s">
        <v>50</v>
      </c>
      <c r="B9" s="7" t="s">
        <v>8</v>
      </c>
      <c r="C9" s="8">
        <v>41345</v>
      </c>
      <c r="D9" s="9">
        <v>3400</v>
      </c>
      <c r="E9" s="10">
        <v>14</v>
      </c>
      <c r="F9" s="10">
        <v>50</v>
      </c>
      <c r="G9" s="10">
        <v>15</v>
      </c>
      <c r="H9" s="13">
        <f>Tableau2[Places]-Tableau2[Places réservées]</f>
        <v>35</v>
      </c>
      <c r="I9" s="11" t="s">
        <v>22</v>
      </c>
      <c r="J9" s="11" t="s">
        <v>23</v>
      </c>
      <c r="K9" s="7"/>
      <c r="L9" s="1"/>
      <c r="M9" s="1"/>
      <c r="N9" s="1"/>
    </row>
    <row r="10" spans="1:14" ht="15.75" x14ac:dyDescent="0.25">
      <c r="A10" s="17" t="s">
        <v>51</v>
      </c>
      <c r="B10" s="7" t="s">
        <v>27</v>
      </c>
      <c r="C10" s="8">
        <v>41351</v>
      </c>
      <c r="D10" s="9">
        <v>2190</v>
      </c>
      <c r="E10" s="10">
        <v>18</v>
      </c>
      <c r="F10" s="10">
        <v>25</v>
      </c>
      <c r="G10" s="10">
        <v>19</v>
      </c>
      <c r="H10" s="13">
        <f>Tableau2[Places]-Tableau2[Places réservées]</f>
        <v>6</v>
      </c>
      <c r="I10" s="11" t="s">
        <v>22</v>
      </c>
      <c r="J10" s="11" t="s">
        <v>22</v>
      </c>
      <c r="K10" s="7"/>
      <c r="L10" s="7"/>
      <c r="M10" s="7"/>
      <c r="N10" s="1"/>
    </row>
    <row r="11" spans="1:14" ht="15.75" x14ac:dyDescent="0.25">
      <c r="A11" s="10" t="s">
        <v>52</v>
      </c>
      <c r="B11" s="7" t="s">
        <v>32</v>
      </c>
      <c r="C11" s="8">
        <v>41353</v>
      </c>
      <c r="D11" s="9">
        <v>1950</v>
      </c>
      <c r="E11" s="10">
        <v>7</v>
      </c>
      <c r="F11" s="10">
        <v>20</v>
      </c>
      <c r="G11" s="10">
        <v>20</v>
      </c>
      <c r="H11" s="13">
        <f>Tableau2[Places]-Tableau2[Places réservées]</f>
        <v>0</v>
      </c>
      <c r="I11" s="11" t="s">
        <v>22</v>
      </c>
      <c r="J11" s="11" t="s">
        <v>22</v>
      </c>
      <c r="K11" s="7"/>
      <c r="L11" s="7"/>
      <c r="M11" s="7"/>
      <c r="N11" s="1"/>
    </row>
    <row r="12" spans="1:14" ht="15.75" x14ac:dyDescent="0.25">
      <c r="A12" s="17" t="s">
        <v>53</v>
      </c>
      <c r="B12" s="7" t="s">
        <v>9</v>
      </c>
      <c r="C12" s="8">
        <v>41356</v>
      </c>
      <c r="D12" s="9">
        <v>2450</v>
      </c>
      <c r="E12" s="10">
        <v>18</v>
      </c>
      <c r="F12" s="10">
        <v>25</v>
      </c>
      <c r="G12" s="10">
        <v>22</v>
      </c>
      <c r="H12" s="13">
        <f>Tableau2[Places]-Tableau2[Places réservées]</f>
        <v>3</v>
      </c>
      <c r="I12" s="11" t="s">
        <v>23</v>
      </c>
      <c r="J12" s="11" t="s">
        <v>23</v>
      </c>
      <c r="K12" s="7"/>
      <c r="L12" s="7"/>
      <c r="M12" s="7"/>
      <c r="N12" s="1"/>
    </row>
    <row r="13" spans="1:14" ht="15.75" x14ac:dyDescent="0.25">
      <c r="A13" s="10" t="s">
        <v>54</v>
      </c>
      <c r="B13" s="7" t="s">
        <v>10</v>
      </c>
      <c r="C13" s="8">
        <v>41371</v>
      </c>
      <c r="D13" s="9">
        <v>4870</v>
      </c>
      <c r="E13" s="10">
        <v>30</v>
      </c>
      <c r="F13" s="10">
        <v>12</v>
      </c>
      <c r="G13" s="10">
        <v>10</v>
      </c>
      <c r="H13" s="13">
        <f>Tableau2[Places]-Tableau2[Places réservées]</f>
        <v>2</v>
      </c>
      <c r="I13" s="11" t="s">
        <v>22</v>
      </c>
      <c r="J13" s="11" t="s">
        <v>22</v>
      </c>
      <c r="K13" s="7"/>
      <c r="L13" s="7"/>
      <c r="M13" s="7"/>
      <c r="N13" s="1"/>
    </row>
    <row r="14" spans="1:14" ht="15.75" x14ac:dyDescent="0.25">
      <c r="A14" s="17" t="s">
        <v>55</v>
      </c>
      <c r="B14" s="24" t="s">
        <v>46</v>
      </c>
      <c r="C14" s="8">
        <v>41374</v>
      </c>
      <c r="D14" s="9">
        <v>4877</v>
      </c>
      <c r="E14" s="10">
        <v>12</v>
      </c>
      <c r="F14" s="10">
        <v>40</v>
      </c>
      <c r="G14" s="10">
        <v>21</v>
      </c>
      <c r="H14" s="13">
        <f>Tableau2[Places]-Tableau2[Places réservées]</f>
        <v>19</v>
      </c>
      <c r="I14" s="11" t="s">
        <v>22</v>
      </c>
      <c r="J14" s="11" t="s">
        <v>23</v>
      </c>
      <c r="K14" s="7"/>
      <c r="L14" s="7"/>
      <c r="M14" s="7"/>
      <c r="N14" s="1"/>
    </row>
    <row r="15" spans="1:14" ht="15.75" x14ac:dyDescent="0.25">
      <c r="A15" s="10" t="s">
        <v>56</v>
      </c>
      <c r="B15" s="12" t="s">
        <v>4</v>
      </c>
      <c r="C15" s="8">
        <v>41378</v>
      </c>
      <c r="D15" s="9">
        <v>3100</v>
      </c>
      <c r="E15" s="10">
        <v>21</v>
      </c>
      <c r="F15" s="10">
        <v>47</v>
      </c>
      <c r="G15" s="10">
        <v>30</v>
      </c>
      <c r="H15" s="13">
        <f>Tableau2[Places]-Tableau2[Places réservées]</f>
        <v>17</v>
      </c>
      <c r="I15" s="11" t="s">
        <v>22</v>
      </c>
      <c r="J15" s="11" t="s">
        <v>23</v>
      </c>
      <c r="K15" s="7"/>
      <c r="L15" s="7"/>
      <c r="M15" s="7"/>
      <c r="N15" s="1"/>
    </row>
    <row r="16" spans="1:14" ht="15.75" x14ac:dyDescent="0.25">
      <c r="A16" s="17" t="s">
        <v>57</v>
      </c>
      <c r="B16" s="12" t="s">
        <v>26</v>
      </c>
      <c r="C16" s="8">
        <v>41382</v>
      </c>
      <c r="D16" s="9">
        <v>1500</v>
      </c>
      <c r="E16" s="10">
        <v>10</v>
      </c>
      <c r="F16" s="10">
        <v>30</v>
      </c>
      <c r="G16" s="10">
        <v>20</v>
      </c>
      <c r="H16" s="13">
        <f>Tableau2[Places]-Tableau2[Places réservées]</f>
        <v>10</v>
      </c>
      <c r="I16" s="11" t="s">
        <v>22</v>
      </c>
      <c r="J16" s="11" t="s">
        <v>22</v>
      </c>
      <c r="K16" s="7"/>
      <c r="L16" s="7"/>
      <c r="M16" s="7"/>
      <c r="N16" s="1"/>
    </row>
    <row r="17" spans="1:14" ht="15.75" x14ac:dyDescent="0.25">
      <c r="A17" s="10" t="s">
        <v>58</v>
      </c>
      <c r="B17" s="12" t="s">
        <v>5</v>
      </c>
      <c r="C17" s="8">
        <v>41384</v>
      </c>
      <c r="D17" s="9">
        <v>3933</v>
      </c>
      <c r="E17" s="10">
        <v>18</v>
      </c>
      <c r="F17" s="10">
        <v>51</v>
      </c>
      <c r="G17" s="10">
        <v>31</v>
      </c>
      <c r="H17" s="13">
        <f>Tableau2[Places]-Tableau2[Places réservées]</f>
        <v>20</v>
      </c>
      <c r="I17" s="11" t="s">
        <v>22</v>
      </c>
      <c r="J17" s="11" t="s">
        <v>22</v>
      </c>
      <c r="K17" s="7"/>
      <c r="L17" s="7"/>
      <c r="M17" s="7"/>
      <c r="N17" s="1"/>
    </row>
    <row r="18" spans="1:14" ht="15.75" x14ac:dyDescent="0.25">
      <c r="A18" s="17" t="s">
        <v>59</v>
      </c>
      <c r="B18" s="12" t="s">
        <v>6</v>
      </c>
      <c r="C18" s="8">
        <v>41387</v>
      </c>
      <c r="D18" s="9">
        <v>2877</v>
      </c>
      <c r="E18" s="10">
        <v>14</v>
      </c>
      <c r="F18" s="10">
        <v>43</v>
      </c>
      <c r="G18" s="10">
        <v>30</v>
      </c>
      <c r="H18" s="13">
        <f>Tableau2[Places]-Tableau2[Places réservées]</f>
        <v>13</v>
      </c>
      <c r="I18" s="11" t="s">
        <v>23</v>
      </c>
      <c r="J18" s="11" t="s">
        <v>23</v>
      </c>
      <c r="K18" s="7"/>
      <c r="L18" s="7"/>
      <c r="M18" s="7"/>
      <c r="N18" s="1"/>
    </row>
    <row r="19" spans="1:14" ht="15.75" x14ac:dyDescent="0.25">
      <c r="A19" s="10" t="s">
        <v>60</v>
      </c>
      <c r="B19" s="12" t="s">
        <v>12</v>
      </c>
      <c r="C19" s="8">
        <v>41403</v>
      </c>
      <c r="D19" s="9">
        <v>3100</v>
      </c>
      <c r="E19" s="10">
        <v>14</v>
      </c>
      <c r="F19" s="10">
        <v>51</v>
      </c>
      <c r="G19" s="10">
        <v>30</v>
      </c>
      <c r="H19" s="13">
        <f>Tableau2[Places]-Tableau2[Places réservées]</f>
        <v>21</v>
      </c>
      <c r="I19" s="11" t="s">
        <v>22</v>
      </c>
      <c r="J19" s="11" t="s">
        <v>23</v>
      </c>
      <c r="K19" s="7"/>
      <c r="L19" s="7"/>
      <c r="M19" s="7"/>
      <c r="N19" s="1"/>
    </row>
    <row r="20" spans="1:14" ht="15.75" x14ac:dyDescent="0.25">
      <c r="A20" s="17" t="s">
        <v>61</v>
      </c>
      <c r="B20" s="12" t="s">
        <v>13</v>
      </c>
      <c r="C20" s="8">
        <v>41412</v>
      </c>
      <c r="D20" s="9">
        <v>3200</v>
      </c>
      <c r="E20" s="10">
        <v>10</v>
      </c>
      <c r="F20" s="10">
        <v>41</v>
      </c>
      <c r="G20" s="10">
        <v>15</v>
      </c>
      <c r="H20" s="13">
        <f>Tableau2[Places]-Tableau2[Places réservées]</f>
        <v>26</v>
      </c>
      <c r="I20" s="11" t="s">
        <v>22</v>
      </c>
      <c r="J20" s="11" t="s">
        <v>22</v>
      </c>
      <c r="K20" s="7"/>
      <c r="L20" s="7"/>
      <c r="M20" s="7"/>
      <c r="N20" s="1"/>
    </row>
    <row r="21" spans="1:14" ht="15.75" x14ac:dyDescent="0.25">
      <c r="A21" s="10" t="s">
        <v>62</v>
      </c>
      <c r="B21" s="12" t="s">
        <v>14</v>
      </c>
      <c r="C21" s="8">
        <v>41414</v>
      </c>
      <c r="D21" s="9">
        <v>2103</v>
      </c>
      <c r="E21" s="10">
        <v>7</v>
      </c>
      <c r="F21" s="10">
        <v>19</v>
      </c>
      <c r="G21" s="10">
        <v>11</v>
      </c>
      <c r="H21" s="13">
        <f>Tableau2[Places]-Tableau2[Places réservées]</f>
        <v>8</v>
      </c>
      <c r="I21" s="11" t="s">
        <v>22</v>
      </c>
      <c r="J21" s="11" t="s">
        <v>22</v>
      </c>
      <c r="K21" s="7"/>
      <c r="L21" s="7"/>
      <c r="M21" s="7"/>
      <c r="N21" s="1"/>
    </row>
    <row r="22" spans="1:14" ht="15.75" x14ac:dyDescent="0.25">
      <c r="A22" s="17" t="s">
        <v>63</v>
      </c>
      <c r="B22" s="12" t="s">
        <v>34</v>
      </c>
      <c r="C22" s="8">
        <v>41417</v>
      </c>
      <c r="D22" s="9">
        <v>2110</v>
      </c>
      <c r="E22" s="10">
        <v>7</v>
      </c>
      <c r="F22" s="10">
        <v>12</v>
      </c>
      <c r="G22" s="10">
        <v>10</v>
      </c>
      <c r="H22" s="13">
        <f>Tableau2[Places]-Tableau2[Places réservées]</f>
        <v>2</v>
      </c>
      <c r="I22" s="11" t="s">
        <v>23</v>
      </c>
      <c r="J22" s="11" t="s">
        <v>23</v>
      </c>
      <c r="K22" s="7"/>
      <c r="L22" s="7"/>
      <c r="M22" s="7"/>
      <c r="N22" s="1"/>
    </row>
    <row r="23" spans="1:14" ht="15.75" x14ac:dyDescent="0.25">
      <c r="A23" s="10" t="s">
        <v>64</v>
      </c>
      <c r="B23" s="12" t="s">
        <v>15</v>
      </c>
      <c r="C23" s="8">
        <v>41421</v>
      </c>
      <c r="D23" s="9">
        <v>1890</v>
      </c>
      <c r="E23" s="10">
        <v>10</v>
      </c>
      <c r="F23" s="10">
        <v>48</v>
      </c>
      <c r="G23" s="10">
        <v>4</v>
      </c>
      <c r="H23" s="13">
        <f>Tableau2[Places]-Tableau2[Places réservées]</f>
        <v>44</v>
      </c>
      <c r="I23" s="11" t="s">
        <v>23</v>
      </c>
      <c r="J23" s="11" t="s">
        <v>23</v>
      </c>
      <c r="K23" s="7"/>
      <c r="L23" s="7"/>
      <c r="M23" s="7"/>
      <c r="N23" s="1"/>
    </row>
    <row r="24" spans="1:14" ht="15.75" x14ac:dyDescent="0.25">
      <c r="A24" s="17" t="s">
        <v>65</v>
      </c>
      <c r="B24" s="12" t="s">
        <v>12</v>
      </c>
      <c r="C24" s="8">
        <v>41434</v>
      </c>
      <c r="D24" s="9">
        <v>3100</v>
      </c>
      <c r="E24" s="10">
        <v>14</v>
      </c>
      <c r="F24" s="10">
        <v>51</v>
      </c>
      <c r="G24" s="10">
        <v>15</v>
      </c>
      <c r="H24" s="13">
        <f>Tableau2[Places]-Tableau2[Places réservées]</f>
        <v>36</v>
      </c>
      <c r="I24" s="11" t="s">
        <v>22</v>
      </c>
      <c r="J24" s="11" t="s">
        <v>23</v>
      </c>
      <c r="K24" s="7"/>
      <c r="L24" s="7"/>
      <c r="M24" s="7"/>
      <c r="N24" s="1"/>
    </row>
    <row r="25" spans="1:14" ht="15.75" x14ac:dyDescent="0.25">
      <c r="A25" s="10" t="s">
        <v>66</v>
      </c>
      <c r="B25" s="12" t="s">
        <v>16</v>
      </c>
      <c r="C25" s="8">
        <v>41434</v>
      </c>
      <c r="D25" s="9">
        <v>4200</v>
      </c>
      <c r="E25" s="10">
        <v>14</v>
      </c>
      <c r="F25" s="10">
        <v>18</v>
      </c>
      <c r="G25" s="10">
        <v>18</v>
      </c>
      <c r="H25" s="13">
        <f>Tableau2[Places]-Tableau2[Places réservées]</f>
        <v>0</v>
      </c>
      <c r="I25" s="11" t="s">
        <v>22</v>
      </c>
      <c r="J25" s="11" t="s">
        <v>22</v>
      </c>
      <c r="K25" s="7"/>
      <c r="L25" s="7"/>
      <c r="M25" s="7"/>
      <c r="N25" s="1"/>
    </row>
    <row r="26" spans="1:14" ht="15.75" x14ac:dyDescent="0.25">
      <c r="A26" s="17" t="s">
        <v>67</v>
      </c>
      <c r="B26" s="12" t="s">
        <v>28</v>
      </c>
      <c r="C26" s="8">
        <v>41435</v>
      </c>
      <c r="D26" s="9">
        <v>3190</v>
      </c>
      <c r="E26" s="10">
        <v>21</v>
      </c>
      <c r="F26" s="10">
        <v>12</v>
      </c>
      <c r="G26" s="10">
        <v>10</v>
      </c>
      <c r="H26" s="13">
        <f>Tableau2[Places]-Tableau2[Places réservées]</f>
        <v>2</v>
      </c>
      <c r="I26" s="11" t="s">
        <v>22</v>
      </c>
      <c r="J26" s="11" t="s">
        <v>23</v>
      </c>
      <c r="K26" s="7"/>
      <c r="L26" s="7"/>
      <c r="M26" s="7"/>
      <c r="N26" s="1"/>
    </row>
    <row r="27" spans="1:14" ht="15.75" x14ac:dyDescent="0.25">
      <c r="A27" s="10" t="s">
        <v>68</v>
      </c>
      <c r="B27" s="12" t="s">
        <v>17</v>
      </c>
      <c r="C27" s="8">
        <v>41436</v>
      </c>
      <c r="D27" s="9">
        <v>2600</v>
      </c>
      <c r="E27" s="10">
        <v>10</v>
      </c>
      <c r="F27" s="10">
        <v>15</v>
      </c>
      <c r="G27" s="10">
        <v>10</v>
      </c>
      <c r="H27" s="13">
        <f>Tableau2[Places]-Tableau2[Places réservées]</f>
        <v>5</v>
      </c>
      <c r="I27" s="11" t="s">
        <v>22</v>
      </c>
      <c r="J27" s="11" t="s">
        <v>23</v>
      </c>
      <c r="K27" s="7"/>
      <c r="L27" s="7"/>
      <c r="M27" s="7"/>
      <c r="N27" s="1"/>
    </row>
    <row r="28" spans="1:14" ht="15.75" x14ac:dyDescent="0.25">
      <c r="A28" s="17" t="s">
        <v>69</v>
      </c>
      <c r="B28" s="12" t="s">
        <v>19</v>
      </c>
      <c r="C28" s="8">
        <v>41437</v>
      </c>
      <c r="D28" s="9">
        <v>1970</v>
      </c>
      <c r="E28" s="10">
        <v>7</v>
      </c>
      <c r="F28" s="10">
        <v>20</v>
      </c>
      <c r="G28" s="10">
        <v>15</v>
      </c>
      <c r="H28" s="13">
        <f>Tableau2[Places]-Tableau2[Places réservées]</f>
        <v>5</v>
      </c>
      <c r="I28" s="11" t="s">
        <v>22</v>
      </c>
      <c r="J28" s="11" t="s">
        <v>22</v>
      </c>
      <c r="K28" s="7"/>
      <c r="L28" s="7"/>
      <c r="M28" s="7"/>
      <c r="N28" s="1"/>
    </row>
    <row r="29" spans="1:14" ht="15.75" x14ac:dyDescent="0.25">
      <c r="A29" s="10" t="s">
        <v>70</v>
      </c>
      <c r="B29" s="12" t="s">
        <v>18</v>
      </c>
      <c r="C29" s="8">
        <v>41437</v>
      </c>
      <c r="D29" s="9">
        <v>1900</v>
      </c>
      <c r="E29" s="10">
        <v>7</v>
      </c>
      <c r="F29" s="10">
        <v>38</v>
      </c>
      <c r="G29" s="10">
        <v>25</v>
      </c>
      <c r="H29" s="13">
        <f>Tableau2[Places]-Tableau2[Places réservées]</f>
        <v>13</v>
      </c>
      <c r="I29" s="11" t="s">
        <v>22</v>
      </c>
      <c r="J29" s="11" t="s">
        <v>23</v>
      </c>
      <c r="K29" s="7"/>
      <c r="L29" s="7"/>
      <c r="M29" s="7"/>
      <c r="N29" s="1"/>
    </row>
    <row r="30" spans="1:14" ht="15.75" x14ac:dyDescent="0.25">
      <c r="A30" s="17" t="s">
        <v>71</v>
      </c>
      <c r="B30" s="12" t="s">
        <v>20</v>
      </c>
      <c r="C30" s="8">
        <v>41443</v>
      </c>
      <c r="D30" s="9">
        <v>2304</v>
      </c>
      <c r="E30" s="10">
        <v>10</v>
      </c>
      <c r="F30" s="10">
        <v>50</v>
      </c>
      <c r="G30" s="10">
        <v>29</v>
      </c>
      <c r="H30" s="13">
        <f>Tableau2[Places]-Tableau2[Places réservées]</f>
        <v>21</v>
      </c>
      <c r="I30" s="11" t="s">
        <v>22</v>
      </c>
      <c r="J30" s="11" t="s">
        <v>22</v>
      </c>
      <c r="K30" s="7"/>
      <c r="L30" s="7"/>
      <c r="M30" s="7"/>
      <c r="N30" s="1"/>
    </row>
    <row r="31" spans="1:14" ht="15.75" x14ac:dyDescent="0.25">
      <c r="A31" s="10" t="s">
        <v>72</v>
      </c>
      <c r="B31" s="12" t="s">
        <v>32</v>
      </c>
      <c r="C31" s="8">
        <v>41445</v>
      </c>
      <c r="D31" s="9">
        <v>2590</v>
      </c>
      <c r="E31" s="10">
        <v>7</v>
      </c>
      <c r="F31" s="10">
        <v>20</v>
      </c>
      <c r="G31" s="10">
        <v>2</v>
      </c>
      <c r="H31" s="13">
        <f>Tableau2[Places]-Tableau2[Places réservées]</f>
        <v>18</v>
      </c>
      <c r="I31" s="11" t="s">
        <v>22</v>
      </c>
      <c r="J31" s="11" t="s">
        <v>22</v>
      </c>
      <c r="K31" s="7"/>
      <c r="L31" s="7"/>
      <c r="M31" s="7"/>
      <c r="N31" s="1"/>
    </row>
    <row r="32" spans="1:14" ht="15.75" x14ac:dyDescent="0.25">
      <c r="A32" s="17" t="s">
        <v>73</v>
      </c>
      <c r="B32" s="12" t="s">
        <v>29</v>
      </c>
      <c r="C32" s="8">
        <v>41452</v>
      </c>
      <c r="D32" s="9">
        <v>1944</v>
      </c>
      <c r="E32" s="10">
        <v>10</v>
      </c>
      <c r="F32" s="10">
        <v>21</v>
      </c>
      <c r="G32" s="10">
        <v>21</v>
      </c>
      <c r="H32" s="13">
        <f>Tableau2[Places]-Tableau2[Places réservées]</f>
        <v>0</v>
      </c>
      <c r="I32" s="11" t="s">
        <v>23</v>
      </c>
      <c r="J32" s="11" t="s">
        <v>23</v>
      </c>
      <c r="K32" s="7"/>
      <c r="L32" s="7"/>
      <c r="M32" s="7"/>
      <c r="N32" s="1"/>
    </row>
    <row r="33" spans="1:14" ht="15.75" x14ac:dyDescent="0.25">
      <c r="A33" s="10" t="s">
        <v>74</v>
      </c>
      <c r="B33" s="12" t="s">
        <v>21</v>
      </c>
      <c r="C33" s="8">
        <v>41457</v>
      </c>
      <c r="D33" s="9">
        <v>3100</v>
      </c>
      <c r="E33" s="10">
        <v>14</v>
      </c>
      <c r="F33" s="10">
        <v>15</v>
      </c>
      <c r="G33" s="10">
        <v>12</v>
      </c>
      <c r="H33" s="13">
        <f>Tableau2[Places]-Tableau2[Places réservées]</f>
        <v>3</v>
      </c>
      <c r="I33" s="11" t="s">
        <v>22</v>
      </c>
      <c r="J33" s="11" t="s">
        <v>22</v>
      </c>
      <c r="K33" s="7"/>
      <c r="L33" s="7"/>
      <c r="M33" s="7"/>
      <c r="N33" s="1"/>
    </row>
    <row r="34" spans="1:14" ht="15.75" x14ac:dyDescent="0.25">
      <c r="A34" s="17" t="s">
        <v>75</v>
      </c>
      <c r="B34" s="12" t="s">
        <v>3</v>
      </c>
      <c r="C34" s="8">
        <v>41462</v>
      </c>
      <c r="D34" s="9">
        <v>3105</v>
      </c>
      <c r="E34" s="10">
        <v>14</v>
      </c>
      <c r="F34" s="10">
        <v>50</v>
      </c>
      <c r="G34" s="10">
        <v>35</v>
      </c>
      <c r="H34" s="13">
        <f>Tableau2[Places]-Tableau2[Places réservées]</f>
        <v>15</v>
      </c>
      <c r="I34" s="11" t="s">
        <v>22</v>
      </c>
      <c r="J34" s="11" t="s">
        <v>23</v>
      </c>
      <c r="K34" s="7"/>
      <c r="L34" s="7"/>
      <c r="M34" s="7"/>
      <c r="N34" s="1"/>
    </row>
    <row r="35" spans="1:14" ht="15.75" x14ac:dyDescent="0.25">
      <c r="A35" s="10" t="s">
        <v>76</v>
      </c>
      <c r="B35" s="12" t="s">
        <v>28</v>
      </c>
      <c r="C35" s="8">
        <v>41464</v>
      </c>
      <c r="D35" s="9">
        <v>3190</v>
      </c>
      <c r="E35" s="10">
        <v>21</v>
      </c>
      <c r="F35" s="10">
        <v>12</v>
      </c>
      <c r="G35" s="10">
        <v>1</v>
      </c>
      <c r="H35" s="13">
        <f>Tableau2[Places]-Tableau2[Places réservées]</f>
        <v>11</v>
      </c>
      <c r="I35" s="11" t="s">
        <v>22</v>
      </c>
      <c r="J35" s="11" t="s">
        <v>23</v>
      </c>
      <c r="K35" s="7"/>
      <c r="L35" s="7"/>
      <c r="M35" s="7"/>
      <c r="N35" s="1"/>
    </row>
    <row r="36" spans="1:14" ht="15.75" x14ac:dyDescent="0.25">
      <c r="A36" s="17" t="s">
        <v>77</v>
      </c>
      <c r="B36" s="12" t="s">
        <v>17</v>
      </c>
      <c r="C36" s="8">
        <v>41466</v>
      </c>
      <c r="D36" s="9">
        <v>2600</v>
      </c>
      <c r="E36" s="10">
        <v>10</v>
      </c>
      <c r="F36" s="10">
        <v>15</v>
      </c>
      <c r="G36" s="10">
        <v>9</v>
      </c>
      <c r="H36" s="13">
        <f>Tableau2[Places]-Tableau2[Places réservées]</f>
        <v>6</v>
      </c>
      <c r="I36" s="11" t="s">
        <v>22</v>
      </c>
      <c r="J36" s="11" t="s">
        <v>23</v>
      </c>
      <c r="K36" s="7"/>
      <c r="L36" s="7"/>
      <c r="M36" s="7"/>
      <c r="N36" s="1"/>
    </row>
    <row r="37" spans="1:14" ht="15.75" x14ac:dyDescent="0.25">
      <c r="A37" s="10" t="s">
        <v>78</v>
      </c>
      <c r="B37" s="12" t="s">
        <v>4</v>
      </c>
      <c r="C37" s="8">
        <v>41467</v>
      </c>
      <c r="D37" s="9">
        <v>3100</v>
      </c>
      <c r="E37" s="10">
        <v>21</v>
      </c>
      <c r="F37" s="10">
        <v>47</v>
      </c>
      <c r="G37" s="10">
        <v>31</v>
      </c>
      <c r="H37" s="13">
        <f>Tableau2[Places]-Tableau2[Places réservées]</f>
        <v>16</v>
      </c>
      <c r="I37" s="11" t="s">
        <v>22</v>
      </c>
      <c r="J37" s="11" t="s">
        <v>23</v>
      </c>
      <c r="K37" s="7"/>
      <c r="L37" s="7"/>
      <c r="M37" s="7"/>
      <c r="N37" s="1"/>
    </row>
    <row r="38" spans="1:14" ht="15.75" x14ac:dyDescent="0.25">
      <c r="A38" s="17" t="s">
        <v>79</v>
      </c>
      <c r="B38" s="12" t="s">
        <v>19</v>
      </c>
      <c r="C38" s="8">
        <v>41467</v>
      </c>
      <c r="D38" s="9">
        <v>1970</v>
      </c>
      <c r="E38" s="10">
        <v>7</v>
      </c>
      <c r="F38" s="10">
        <v>20</v>
      </c>
      <c r="G38" s="10">
        <v>15</v>
      </c>
      <c r="H38" s="13">
        <f>Tableau2[Places]-Tableau2[Places réservées]</f>
        <v>5</v>
      </c>
      <c r="I38" s="11" t="s">
        <v>22</v>
      </c>
      <c r="J38" s="11" t="s">
        <v>22</v>
      </c>
      <c r="K38" s="7"/>
      <c r="L38" s="7"/>
      <c r="M38" s="7"/>
      <c r="N38" s="1"/>
    </row>
    <row r="39" spans="1:14" ht="15.75" x14ac:dyDescent="0.25">
      <c r="A39" s="10" t="s">
        <v>80</v>
      </c>
      <c r="B39" s="12" t="s">
        <v>15</v>
      </c>
      <c r="C39" s="8">
        <v>41482</v>
      </c>
      <c r="D39" s="9">
        <v>1890</v>
      </c>
      <c r="E39" s="10">
        <v>10</v>
      </c>
      <c r="F39" s="10">
        <v>48</v>
      </c>
      <c r="G39" s="10">
        <v>0</v>
      </c>
      <c r="H39" s="13">
        <f>Tableau2[Places]-Tableau2[Places réservées]</f>
        <v>48</v>
      </c>
      <c r="I39" s="11" t="s">
        <v>23</v>
      </c>
      <c r="J39" s="11" t="s">
        <v>23</v>
      </c>
      <c r="K39" s="7"/>
      <c r="L39" s="7"/>
      <c r="M39" s="7"/>
      <c r="N39" s="1"/>
    </row>
    <row r="40" spans="1:14" ht="15.75" x14ac:dyDescent="0.25">
      <c r="A40" s="17" t="s">
        <v>81</v>
      </c>
      <c r="B40" s="12" t="s">
        <v>17</v>
      </c>
      <c r="C40" s="8">
        <v>41497</v>
      </c>
      <c r="D40" s="9">
        <v>2600</v>
      </c>
      <c r="E40" s="10">
        <v>10</v>
      </c>
      <c r="F40" s="10">
        <v>15</v>
      </c>
      <c r="G40" s="10">
        <v>6</v>
      </c>
      <c r="H40" s="13">
        <f>Tableau2[Places]-Tableau2[Places réservées]</f>
        <v>9</v>
      </c>
      <c r="I40" s="11" t="s">
        <v>22</v>
      </c>
      <c r="J40" s="11" t="s">
        <v>23</v>
      </c>
      <c r="K40" s="7"/>
      <c r="L40" s="7"/>
      <c r="M40" s="7"/>
      <c r="N40" s="1"/>
    </row>
    <row r="41" spans="1:14" ht="15.75" x14ac:dyDescent="0.25">
      <c r="A41" s="10" t="s">
        <v>82</v>
      </c>
      <c r="B41" s="12" t="s">
        <v>19</v>
      </c>
      <c r="C41" s="8">
        <v>41498</v>
      </c>
      <c r="D41" s="9">
        <v>1970</v>
      </c>
      <c r="E41" s="10">
        <v>7</v>
      </c>
      <c r="F41" s="10">
        <v>20</v>
      </c>
      <c r="G41" s="10">
        <v>12</v>
      </c>
      <c r="H41" s="13">
        <f>Tableau2[Places]-Tableau2[Places réservées]</f>
        <v>8</v>
      </c>
      <c r="I41" s="11" t="s">
        <v>22</v>
      </c>
      <c r="J41" s="11" t="s">
        <v>22</v>
      </c>
      <c r="K41" s="7"/>
      <c r="L41" s="7"/>
      <c r="M41" s="7"/>
      <c r="N41" s="1"/>
    </row>
    <row r="42" spans="1:14" ht="15.75" x14ac:dyDescent="0.25">
      <c r="A42" s="17" t="s">
        <v>83</v>
      </c>
      <c r="B42" s="12" t="s">
        <v>5</v>
      </c>
      <c r="C42" s="8">
        <v>41506</v>
      </c>
      <c r="D42" s="9">
        <v>3933</v>
      </c>
      <c r="E42" s="10">
        <v>18</v>
      </c>
      <c r="F42" s="10">
        <v>51</v>
      </c>
      <c r="G42" s="10">
        <v>20</v>
      </c>
      <c r="H42" s="13">
        <f>Tableau2[Places]-Tableau2[Places réservées]</f>
        <v>31</v>
      </c>
      <c r="I42" s="11" t="s">
        <v>22</v>
      </c>
      <c r="J42" s="11" t="s">
        <v>22</v>
      </c>
      <c r="K42" s="7"/>
      <c r="L42" s="7"/>
      <c r="M42" s="7"/>
      <c r="N42" s="1"/>
    </row>
    <row r="43" spans="1:14" ht="15.75" x14ac:dyDescent="0.25">
      <c r="A43" s="10" t="s">
        <v>84</v>
      </c>
      <c r="B43" s="12" t="s">
        <v>6</v>
      </c>
      <c r="C43" s="8">
        <v>41509</v>
      </c>
      <c r="D43" s="9">
        <v>2877</v>
      </c>
      <c r="E43" s="10">
        <v>14</v>
      </c>
      <c r="F43" s="10">
        <v>43</v>
      </c>
      <c r="G43" s="10">
        <v>18</v>
      </c>
      <c r="H43" s="13">
        <f>Tableau2[Places]-Tableau2[Places réservées]</f>
        <v>25</v>
      </c>
      <c r="I43" s="11" t="s">
        <v>23</v>
      </c>
      <c r="J43" s="11" t="s">
        <v>23</v>
      </c>
      <c r="K43" s="7"/>
      <c r="L43" s="7"/>
      <c r="M43" s="7"/>
      <c r="N43" s="1"/>
    </row>
    <row r="44" spans="1:14" ht="15.75" x14ac:dyDescent="0.25">
      <c r="A44" s="17" t="s">
        <v>85</v>
      </c>
      <c r="B44" s="12" t="s">
        <v>29</v>
      </c>
      <c r="C44" s="8">
        <v>41513</v>
      </c>
      <c r="D44" s="9">
        <v>1944</v>
      </c>
      <c r="E44" s="10">
        <v>10</v>
      </c>
      <c r="F44" s="10">
        <v>21</v>
      </c>
      <c r="G44" s="10">
        <v>11</v>
      </c>
      <c r="H44" s="13">
        <f>Tableau2[Places]-Tableau2[Places réservées]</f>
        <v>10</v>
      </c>
      <c r="I44" s="11" t="s">
        <v>23</v>
      </c>
      <c r="J44" s="11" t="s">
        <v>23</v>
      </c>
      <c r="K44" s="7"/>
      <c r="L44" s="7"/>
      <c r="M44" s="7"/>
      <c r="N44" s="1"/>
    </row>
    <row r="45" spans="1:14" ht="15.75" x14ac:dyDescent="0.25">
      <c r="A45" s="10" t="s">
        <v>40</v>
      </c>
      <c r="B45" s="12" t="s">
        <v>7</v>
      </c>
      <c r="C45" s="8">
        <v>41515</v>
      </c>
      <c r="D45" s="9">
        <v>2822</v>
      </c>
      <c r="E45" s="10">
        <v>7</v>
      </c>
      <c r="F45" s="10">
        <v>18</v>
      </c>
      <c r="G45" s="10">
        <v>5</v>
      </c>
      <c r="H45" s="13">
        <f>Tableau2[Places]-Tableau2[Places réservées]</f>
        <v>13</v>
      </c>
      <c r="I45" s="11" t="s">
        <v>22</v>
      </c>
      <c r="J45" s="11" t="s">
        <v>23</v>
      </c>
      <c r="K45" s="7"/>
      <c r="L45" s="7"/>
      <c r="M45" s="7"/>
      <c r="N45" s="1"/>
    </row>
    <row r="46" spans="1:14" ht="15.75" x14ac:dyDescent="0.25">
      <c r="A46" s="17" t="s">
        <v>86</v>
      </c>
      <c r="B46" s="12" t="s">
        <v>5</v>
      </c>
      <c r="C46" s="8">
        <v>41528</v>
      </c>
      <c r="D46" s="9">
        <v>3933</v>
      </c>
      <c r="E46" s="10">
        <v>18</v>
      </c>
      <c r="F46" s="10">
        <v>51</v>
      </c>
      <c r="G46" s="10">
        <v>20</v>
      </c>
      <c r="H46" s="13">
        <f>Tableau2[Places]-Tableau2[Places réservées]</f>
        <v>31</v>
      </c>
      <c r="I46" s="11" t="s">
        <v>22</v>
      </c>
      <c r="J46" s="11" t="s">
        <v>22</v>
      </c>
      <c r="K46" s="7"/>
      <c r="L46" s="7"/>
      <c r="M46" s="7"/>
      <c r="N46" s="1"/>
    </row>
    <row r="47" spans="1:14" ht="15.75" x14ac:dyDescent="0.25">
      <c r="A47" s="10" t="s">
        <v>87</v>
      </c>
      <c r="B47" s="12" t="s">
        <v>8</v>
      </c>
      <c r="C47" s="8">
        <v>41529</v>
      </c>
      <c r="D47" s="9">
        <v>3400</v>
      </c>
      <c r="E47" s="10">
        <v>14</v>
      </c>
      <c r="F47" s="10">
        <v>50</v>
      </c>
      <c r="G47" s="10">
        <v>11</v>
      </c>
      <c r="H47" s="13">
        <f>Tableau2[Places]-Tableau2[Places réservées]</f>
        <v>39</v>
      </c>
      <c r="I47" s="11" t="s">
        <v>22</v>
      </c>
      <c r="J47" s="11" t="s">
        <v>23</v>
      </c>
      <c r="K47" s="7"/>
      <c r="L47" s="7"/>
      <c r="M47" s="7"/>
      <c r="N47" s="1"/>
    </row>
    <row r="48" spans="1:14" ht="15.75" x14ac:dyDescent="0.25">
      <c r="A48" s="17" t="s">
        <v>88</v>
      </c>
      <c r="B48" s="12" t="s">
        <v>3</v>
      </c>
      <c r="C48" s="8">
        <v>41531</v>
      </c>
      <c r="D48" s="9">
        <v>3105</v>
      </c>
      <c r="E48" s="10">
        <v>14</v>
      </c>
      <c r="F48" s="10">
        <v>50</v>
      </c>
      <c r="G48" s="10">
        <v>20</v>
      </c>
      <c r="H48" s="13">
        <f>Tableau2[Places]-Tableau2[Places réservées]</f>
        <v>30</v>
      </c>
      <c r="I48" s="11" t="s">
        <v>22</v>
      </c>
      <c r="J48" s="11" t="s">
        <v>23</v>
      </c>
      <c r="K48" s="7"/>
      <c r="L48" s="7"/>
      <c r="M48" s="7"/>
      <c r="N48" s="1"/>
    </row>
    <row r="49" spans="1:14" ht="15.75" x14ac:dyDescent="0.25">
      <c r="A49" s="10" t="s">
        <v>89</v>
      </c>
      <c r="B49" s="12" t="s">
        <v>27</v>
      </c>
      <c r="C49" s="8">
        <v>41535</v>
      </c>
      <c r="D49" s="9">
        <v>2190</v>
      </c>
      <c r="E49" s="10">
        <v>18</v>
      </c>
      <c r="F49" s="10">
        <v>25</v>
      </c>
      <c r="G49" s="10">
        <v>9</v>
      </c>
      <c r="H49" s="13">
        <f>Tableau2[Places]-Tableau2[Places réservées]</f>
        <v>16</v>
      </c>
      <c r="I49" s="11" t="s">
        <v>22</v>
      </c>
      <c r="J49" s="11" t="s">
        <v>22</v>
      </c>
      <c r="K49" s="7"/>
      <c r="L49" s="7"/>
      <c r="M49" s="7"/>
      <c r="N49" s="1"/>
    </row>
    <row r="50" spans="1:14" ht="15.75" x14ac:dyDescent="0.25">
      <c r="A50" s="17" t="s">
        <v>90</v>
      </c>
      <c r="B50" s="12" t="s">
        <v>14</v>
      </c>
      <c r="C50" s="8">
        <v>41537</v>
      </c>
      <c r="D50" s="9">
        <v>2103</v>
      </c>
      <c r="E50" s="10">
        <v>7</v>
      </c>
      <c r="F50" s="10">
        <v>19</v>
      </c>
      <c r="G50" s="10">
        <v>9</v>
      </c>
      <c r="H50" s="13">
        <f>Tableau2[Places]-Tableau2[Places réservées]</f>
        <v>10</v>
      </c>
      <c r="I50" s="11" t="s">
        <v>22</v>
      </c>
      <c r="J50" s="11" t="s">
        <v>22</v>
      </c>
      <c r="K50" s="7"/>
      <c r="L50" s="7"/>
      <c r="M50" s="7"/>
      <c r="N50" s="1"/>
    </row>
    <row r="51" spans="1:14" ht="15.75" x14ac:dyDescent="0.25">
      <c r="A51" s="10" t="s">
        <v>91</v>
      </c>
      <c r="B51" s="12" t="s">
        <v>34</v>
      </c>
      <c r="C51" s="8">
        <v>41540</v>
      </c>
      <c r="D51" s="9">
        <v>2110</v>
      </c>
      <c r="E51" s="10">
        <v>7</v>
      </c>
      <c r="F51" s="10">
        <v>12</v>
      </c>
      <c r="G51" s="10">
        <v>7</v>
      </c>
      <c r="H51" s="13">
        <f>Tableau2[Places]-Tableau2[Places réservées]</f>
        <v>5</v>
      </c>
      <c r="I51" s="11" t="s">
        <v>23</v>
      </c>
      <c r="J51" s="11" t="s">
        <v>23</v>
      </c>
      <c r="K51" s="7"/>
      <c r="L51" s="7"/>
      <c r="M51" s="7"/>
      <c r="N51" s="1"/>
    </row>
    <row r="52" spans="1:14" ht="15.75" x14ac:dyDescent="0.25">
      <c r="A52" s="17" t="s">
        <v>92</v>
      </c>
      <c r="B52" s="12" t="s">
        <v>12</v>
      </c>
      <c r="C52" s="8">
        <v>41556</v>
      </c>
      <c r="D52" s="9">
        <v>3100</v>
      </c>
      <c r="E52" s="10">
        <v>14</v>
      </c>
      <c r="F52" s="10">
        <v>51</v>
      </c>
      <c r="G52" s="10">
        <v>11</v>
      </c>
      <c r="H52" s="13">
        <f>Tableau2[Places]-Tableau2[Places réservées]</f>
        <v>40</v>
      </c>
      <c r="I52" s="11" t="s">
        <v>22</v>
      </c>
      <c r="J52" s="11" t="s">
        <v>23</v>
      </c>
      <c r="K52" s="7"/>
      <c r="L52" s="7"/>
      <c r="M52" s="7"/>
      <c r="N52" s="1"/>
    </row>
    <row r="53" spans="1:14" ht="15.75" x14ac:dyDescent="0.25">
      <c r="A53" s="10" t="s">
        <v>93</v>
      </c>
      <c r="B53" s="12" t="s">
        <v>9</v>
      </c>
      <c r="C53" s="8">
        <v>41570</v>
      </c>
      <c r="D53" s="9">
        <v>2450</v>
      </c>
      <c r="E53" s="10">
        <v>18</v>
      </c>
      <c r="F53" s="10">
        <v>25</v>
      </c>
      <c r="G53" s="10">
        <v>12</v>
      </c>
      <c r="H53" s="13">
        <f>Tableau2[Places]-Tableau2[Places réservées]</f>
        <v>13</v>
      </c>
      <c r="I53" s="11" t="s">
        <v>23</v>
      </c>
      <c r="J53" s="11" t="s">
        <v>23</v>
      </c>
      <c r="K53" s="7"/>
      <c r="L53" s="7"/>
      <c r="M53" s="7"/>
      <c r="N53" s="1"/>
    </row>
    <row r="54" spans="1:14" ht="15.75" x14ac:dyDescent="0.25">
      <c r="A54" s="17" t="s">
        <v>94</v>
      </c>
      <c r="B54" s="12" t="s">
        <v>10</v>
      </c>
      <c r="C54" s="8">
        <v>41574</v>
      </c>
      <c r="D54" s="9">
        <v>4870</v>
      </c>
      <c r="E54" s="10">
        <v>30</v>
      </c>
      <c r="F54" s="10">
        <v>12</v>
      </c>
      <c r="G54" s="10">
        <v>8</v>
      </c>
      <c r="H54" s="13">
        <f>Tableau2[Places]-Tableau2[Places réservées]</f>
        <v>4</v>
      </c>
      <c r="I54" s="11" t="s">
        <v>22</v>
      </c>
      <c r="J54" s="11" t="s">
        <v>22</v>
      </c>
      <c r="K54" s="7"/>
      <c r="L54" s="7"/>
      <c r="M54" s="7"/>
      <c r="N54" s="1"/>
    </row>
    <row r="55" spans="1:14" ht="15.75" x14ac:dyDescent="0.25">
      <c r="A55" s="10" t="s">
        <v>95</v>
      </c>
      <c r="B55" s="12" t="s">
        <v>16</v>
      </c>
      <c r="C55" s="8">
        <v>41576</v>
      </c>
      <c r="D55" s="9">
        <v>4200</v>
      </c>
      <c r="E55" s="10">
        <v>14</v>
      </c>
      <c r="F55" s="10">
        <v>18</v>
      </c>
      <c r="G55" s="10">
        <v>8</v>
      </c>
      <c r="H55" s="13">
        <f>Tableau2[Places]-Tableau2[Places réservées]</f>
        <v>10</v>
      </c>
      <c r="I55" s="11" t="s">
        <v>22</v>
      </c>
      <c r="J55" s="11" t="s">
        <v>22</v>
      </c>
      <c r="K55" s="7"/>
      <c r="L55" s="7"/>
      <c r="M55" s="7"/>
      <c r="N55" s="1"/>
    </row>
    <row r="56" spans="1:14" ht="15.75" x14ac:dyDescent="0.25">
      <c r="A56" s="17" t="s">
        <v>96</v>
      </c>
      <c r="B56" s="12" t="s">
        <v>0</v>
      </c>
      <c r="C56" s="8">
        <v>41578</v>
      </c>
      <c r="D56" s="9">
        <v>2908</v>
      </c>
      <c r="E56" s="10">
        <v>12</v>
      </c>
      <c r="F56" s="10">
        <v>40</v>
      </c>
      <c r="G56" s="10">
        <v>2</v>
      </c>
      <c r="H56" s="13">
        <f>Tableau2[Places]-Tableau2[Places réservées]</f>
        <v>38</v>
      </c>
      <c r="I56" s="11" t="s">
        <v>22</v>
      </c>
      <c r="J56" s="11" t="s">
        <v>23</v>
      </c>
      <c r="K56" s="7"/>
      <c r="L56" s="7"/>
      <c r="M56" s="7"/>
      <c r="N56" s="1"/>
    </row>
    <row r="57" spans="1:14" ht="15.75" x14ac:dyDescent="0.25">
      <c r="A57" s="10" t="s">
        <v>97</v>
      </c>
      <c r="B57" s="12" t="s">
        <v>18</v>
      </c>
      <c r="C57" s="8">
        <v>41578</v>
      </c>
      <c r="D57" s="9">
        <v>1900</v>
      </c>
      <c r="E57" s="10">
        <v>7</v>
      </c>
      <c r="F57" s="10">
        <v>38</v>
      </c>
      <c r="G57" s="10">
        <v>15</v>
      </c>
      <c r="H57" s="13">
        <f>Tableau2[Places]-Tableau2[Places réservées]</f>
        <v>23</v>
      </c>
      <c r="I57" s="11" t="s">
        <v>22</v>
      </c>
      <c r="J57" s="11" t="s">
        <v>23</v>
      </c>
      <c r="K57" s="7"/>
      <c r="L57" s="7"/>
      <c r="M57" s="7"/>
      <c r="N57" s="1"/>
    </row>
    <row r="58" spans="1:14" ht="15.75" x14ac:dyDescent="0.25">
      <c r="A58" s="17" t="s">
        <v>98</v>
      </c>
      <c r="B58" s="12" t="s">
        <v>13</v>
      </c>
      <c r="C58" s="8">
        <v>41596</v>
      </c>
      <c r="D58" s="9">
        <v>3200</v>
      </c>
      <c r="E58" s="10">
        <v>10</v>
      </c>
      <c r="F58" s="10">
        <v>41</v>
      </c>
      <c r="G58" s="10">
        <v>12</v>
      </c>
      <c r="H58" s="13">
        <f>Tableau2[Places]-Tableau2[Places réservées]</f>
        <v>29</v>
      </c>
      <c r="I58" s="11" t="s">
        <v>22</v>
      </c>
      <c r="J58" s="11" t="s">
        <v>22</v>
      </c>
      <c r="K58" s="7"/>
      <c r="L58" s="7"/>
      <c r="M58" s="7"/>
      <c r="N58" s="1"/>
    </row>
    <row r="59" spans="1:14" ht="15.75" x14ac:dyDescent="0.25">
      <c r="A59" s="10" t="s">
        <v>99</v>
      </c>
      <c r="B59" s="12" t="s">
        <v>20</v>
      </c>
      <c r="C59" s="8">
        <v>41626</v>
      </c>
      <c r="D59" s="9">
        <v>2304</v>
      </c>
      <c r="E59" s="10">
        <v>10</v>
      </c>
      <c r="F59" s="10">
        <v>50</v>
      </c>
      <c r="G59" s="10">
        <v>21</v>
      </c>
      <c r="H59" s="13">
        <f>Tableau2[Places]-Tableau2[Places réservées]</f>
        <v>29</v>
      </c>
      <c r="I59" s="11" t="s">
        <v>22</v>
      </c>
      <c r="J59" s="11" t="s">
        <v>22</v>
      </c>
      <c r="K59" s="7"/>
      <c r="L59" s="7"/>
      <c r="M59" s="7"/>
      <c r="N59" s="1"/>
    </row>
    <row r="60" spans="1:14" ht="15.75" x14ac:dyDescent="0.25">
      <c r="A60" s="17" t="s">
        <v>100</v>
      </c>
      <c r="B60" s="12" t="s">
        <v>21</v>
      </c>
      <c r="C60" s="8">
        <v>41628</v>
      </c>
      <c r="D60" s="9">
        <v>3100</v>
      </c>
      <c r="E60" s="10">
        <v>14</v>
      </c>
      <c r="F60" s="10">
        <v>15</v>
      </c>
      <c r="G60" s="10">
        <v>1</v>
      </c>
      <c r="H60" s="13">
        <f>Tableau2[Places]-Tableau2[Places réservées]</f>
        <v>14</v>
      </c>
      <c r="I60" s="11" t="s">
        <v>22</v>
      </c>
      <c r="J60" s="11" t="s">
        <v>22</v>
      </c>
      <c r="K60" s="7"/>
      <c r="L60" s="7"/>
      <c r="M60" s="7"/>
      <c r="N60" s="1"/>
    </row>
    <row r="61" spans="1:14" ht="15.75" x14ac:dyDescent="0.25">
      <c r="A61" s="10" t="s">
        <v>101</v>
      </c>
      <c r="B61" s="12" t="s">
        <v>3</v>
      </c>
      <c r="C61" s="8">
        <v>41629</v>
      </c>
      <c r="D61" s="9">
        <v>3105</v>
      </c>
      <c r="E61" s="10">
        <v>14</v>
      </c>
      <c r="F61" s="10">
        <v>50</v>
      </c>
      <c r="G61" s="10">
        <v>10</v>
      </c>
      <c r="H61" s="13">
        <f>Tableau2[Places]-Tableau2[Places réservées]</f>
        <v>40</v>
      </c>
      <c r="I61" s="11" t="s">
        <v>22</v>
      </c>
      <c r="J61" s="11" t="s">
        <v>23</v>
      </c>
      <c r="K61" s="7"/>
      <c r="L61" s="7"/>
      <c r="M61" s="7"/>
      <c r="N61" s="1"/>
    </row>
    <row r="62" spans="1:14" ht="15.75" x14ac:dyDescent="0.25">
      <c r="A62" s="17" t="s">
        <v>102</v>
      </c>
      <c r="B62" s="12" t="s">
        <v>5</v>
      </c>
      <c r="C62" s="8">
        <v>41638</v>
      </c>
      <c r="D62" s="9">
        <v>3933</v>
      </c>
      <c r="E62" s="10">
        <v>18</v>
      </c>
      <c r="F62" s="10">
        <v>51</v>
      </c>
      <c r="G62" s="10">
        <v>15</v>
      </c>
      <c r="H62" s="13">
        <f>Tableau2[Places]-Tableau2[Places réservées]</f>
        <v>36</v>
      </c>
      <c r="I62" s="11" t="s">
        <v>22</v>
      </c>
      <c r="J62" s="11" t="s">
        <v>22</v>
      </c>
      <c r="K62" s="7"/>
      <c r="L62" s="7"/>
      <c r="M62" s="7"/>
      <c r="N62" s="1"/>
    </row>
    <row r="63" spans="1:14" ht="16.5" thickBot="1" x14ac:dyDescent="0.3">
      <c r="A63" s="18" t="s">
        <v>103</v>
      </c>
      <c r="B63" s="12" t="s">
        <v>4</v>
      </c>
      <c r="C63" s="8">
        <v>41639</v>
      </c>
      <c r="D63" s="9">
        <v>3100</v>
      </c>
      <c r="E63" s="10">
        <v>21</v>
      </c>
      <c r="F63" s="10">
        <v>47</v>
      </c>
      <c r="G63" s="10">
        <v>4</v>
      </c>
      <c r="H63" s="13">
        <f>Tableau2[Places]-Tableau2[Places réservées]</f>
        <v>43</v>
      </c>
      <c r="I63" s="11" t="s">
        <v>22</v>
      </c>
      <c r="J63" s="11" t="s">
        <v>23</v>
      </c>
      <c r="K63" s="7"/>
      <c r="L63" s="7"/>
      <c r="M63" s="7"/>
      <c r="N63" s="1"/>
    </row>
  </sheetData>
  <conditionalFormatting sqref="B1">
    <cfRule type="duplicateValues" dxfId="1" priority="1"/>
  </conditionalFormatting>
  <dataValidations count="1">
    <dataValidation type="list" allowBlank="1" showInputMessage="1" showErrorMessage="1" sqref="I2:I63">
      <formula1>"Oui,Non"</formula1>
    </dataValidation>
  </dataValidations>
  <pageMargins left="0.7" right="0.7" top="0.75" bottom="0.75" header="0.3" footer="0.3"/>
  <pageSetup orientation="portrait" r:id="rId1"/>
  <headerFooter>
    <oddFooter>&amp;CVotre nom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I90"/>
  <sheetViews>
    <sheetView tabSelected="1" zoomScaleNormal="100" workbookViewId="0">
      <selection activeCell="A110" sqref="A110"/>
    </sheetView>
  </sheetViews>
  <sheetFormatPr baseColWidth="10" defaultRowHeight="15" outlineLevelRow="2" x14ac:dyDescent="0.25"/>
  <cols>
    <col min="1" max="1" width="29.42578125" customWidth="1"/>
    <col min="2" max="2" width="12.42578125" customWidth="1"/>
    <col min="3" max="3" width="9.5703125" customWidth="1"/>
    <col min="4" max="4" width="18" customWidth="1"/>
    <col min="5" max="5" width="12" customWidth="1"/>
    <col min="6" max="6" width="17.85546875" customWidth="1"/>
    <col min="7" max="7" width="19.42578125" customWidth="1"/>
    <col min="8" max="8" width="10.140625" customWidth="1"/>
    <col min="9" max="9" width="13.42578125" customWidth="1"/>
  </cols>
  <sheetData>
    <row r="1" spans="1:9" ht="30" x14ac:dyDescent="0.25">
      <c r="A1" s="26" t="s">
        <v>24</v>
      </c>
      <c r="B1" s="27" t="s">
        <v>31</v>
      </c>
      <c r="C1" s="28" t="s">
        <v>2</v>
      </c>
      <c r="D1" s="27" t="s">
        <v>1</v>
      </c>
      <c r="E1" s="27" t="s">
        <v>35</v>
      </c>
      <c r="F1" s="27" t="s">
        <v>25</v>
      </c>
      <c r="G1" s="27" t="s">
        <v>33</v>
      </c>
      <c r="H1" s="27" t="s">
        <v>36</v>
      </c>
      <c r="I1" s="27" t="s">
        <v>30</v>
      </c>
    </row>
    <row r="2" spans="1:9" ht="15.75" hidden="1" outlineLevel="2" x14ac:dyDescent="0.25">
      <c r="A2" s="48" t="s">
        <v>6</v>
      </c>
      <c r="B2" s="29">
        <v>41387</v>
      </c>
      <c r="C2" s="30">
        <v>2877</v>
      </c>
      <c r="D2" s="31">
        <v>14</v>
      </c>
      <c r="E2" s="31">
        <v>43</v>
      </c>
      <c r="F2" s="31">
        <v>30</v>
      </c>
      <c r="G2" s="32">
        <f>'Sous-totaux'!$E$2:$E$88-'Sous-totaux'!$F$2:$F$88</f>
        <v>13</v>
      </c>
      <c r="H2" s="33" t="s">
        <v>23</v>
      </c>
      <c r="I2" s="33" t="s">
        <v>23</v>
      </c>
    </row>
    <row r="3" spans="1:9" ht="15.75" hidden="1" outlineLevel="2" x14ac:dyDescent="0.25">
      <c r="A3" s="40" t="s">
        <v>6</v>
      </c>
      <c r="B3" s="35">
        <v>41509</v>
      </c>
      <c r="C3" s="36">
        <v>2877</v>
      </c>
      <c r="D3" s="37">
        <v>14</v>
      </c>
      <c r="E3" s="37">
        <v>43</v>
      </c>
      <c r="F3" s="37">
        <v>18</v>
      </c>
      <c r="G3" s="38">
        <f>'Sous-totaux'!$E$2:$E$88-'Sous-totaux'!$F$2:$F$88</f>
        <v>25</v>
      </c>
      <c r="H3" s="39" t="s">
        <v>23</v>
      </c>
      <c r="I3" s="39" t="s">
        <v>23</v>
      </c>
    </row>
    <row r="4" spans="1:9" s="1" customFormat="1" ht="15.75" outlineLevel="1" collapsed="1" x14ac:dyDescent="0.25">
      <c r="A4" s="49" t="s">
        <v>108</v>
      </c>
      <c r="B4" s="35"/>
      <c r="C4" s="36"/>
      <c r="D4" s="37"/>
      <c r="E4" s="37"/>
      <c r="F4" s="37">
        <f>SUBTOTAL(9,F2:F3)</f>
        <v>48</v>
      </c>
      <c r="G4" s="38">
        <f>SUBTOTAL(9,G2:G3)</f>
        <v>38</v>
      </c>
      <c r="H4" s="39"/>
      <c r="I4" s="39"/>
    </row>
    <row r="5" spans="1:9" ht="15.75" hidden="1" outlineLevel="2" x14ac:dyDescent="0.25">
      <c r="A5" s="40" t="s">
        <v>20</v>
      </c>
      <c r="B5" s="35">
        <v>41443</v>
      </c>
      <c r="C5" s="36">
        <v>2304</v>
      </c>
      <c r="D5" s="37">
        <v>10</v>
      </c>
      <c r="E5" s="37">
        <v>50</v>
      </c>
      <c r="F5" s="37">
        <v>29</v>
      </c>
      <c r="G5" s="38">
        <f>'Sous-totaux'!$E$2:$E$88-'Sous-totaux'!$F$2:$F$88</f>
        <v>21</v>
      </c>
      <c r="H5" s="39" t="s">
        <v>22</v>
      </c>
      <c r="I5" s="39" t="s">
        <v>22</v>
      </c>
    </row>
    <row r="6" spans="1:9" ht="15.75" hidden="1" outlineLevel="2" x14ac:dyDescent="0.25">
      <c r="A6" s="40" t="s">
        <v>20</v>
      </c>
      <c r="B6" s="35">
        <v>41626</v>
      </c>
      <c r="C6" s="36">
        <v>2304</v>
      </c>
      <c r="D6" s="37">
        <v>10</v>
      </c>
      <c r="E6" s="37">
        <v>50</v>
      </c>
      <c r="F6" s="37">
        <v>21</v>
      </c>
      <c r="G6" s="38">
        <f>'Sous-totaux'!$E$2:$E$88-'Sous-totaux'!$F$2:$F$88</f>
        <v>29</v>
      </c>
      <c r="H6" s="39" t="s">
        <v>22</v>
      </c>
      <c r="I6" s="39" t="s">
        <v>22</v>
      </c>
    </row>
    <row r="7" spans="1:9" s="1" customFormat="1" ht="15.75" outlineLevel="1" collapsed="1" x14ac:dyDescent="0.25">
      <c r="A7" s="49" t="s">
        <v>109</v>
      </c>
      <c r="B7" s="35"/>
      <c r="C7" s="36"/>
      <c r="D7" s="37"/>
      <c r="E7" s="37"/>
      <c r="F7" s="37">
        <f>SUBTOTAL(9,F5:F6)</f>
        <v>50</v>
      </c>
      <c r="G7" s="38">
        <f>SUBTOTAL(9,G5:G6)</f>
        <v>50</v>
      </c>
      <c r="H7" s="39"/>
      <c r="I7" s="39"/>
    </row>
    <row r="8" spans="1:9" ht="15.75" hidden="1" outlineLevel="2" x14ac:dyDescent="0.25">
      <c r="A8" s="40" t="s">
        <v>21</v>
      </c>
      <c r="B8" s="35">
        <v>41457</v>
      </c>
      <c r="C8" s="36">
        <v>3100</v>
      </c>
      <c r="D8" s="37">
        <v>14</v>
      </c>
      <c r="E8" s="37">
        <v>15</v>
      </c>
      <c r="F8" s="37">
        <v>12</v>
      </c>
      <c r="G8" s="38">
        <f>'Sous-totaux'!$E$2:$E$88-'Sous-totaux'!$F$2:$F$88</f>
        <v>3</v>
      </c>
      <c r="H8" s="39" t="s">
        <v>22</v>
      </c>
      <c r="I8" s="39" t="s">
        <v>22</v>
      </c>
    </row>
    <row r="9" spans="1:9" ht="15.75" hidden="1" outlineLevel="2" x14ac:dyDescent="0.25">
      <c r="A9" s="40" t="s">
        <v>21</v>
      </c>
      <c r="B9" s="35">
        <v>41628</v>
      </c>
      <c r="C9" s="36">
        <v>3100</v>
      </c>
      <c r="D9" s="37">
        <v>14</v>
      </c>
      <c r="E9" s="37">
        <v>15</v>
      </c>
      <c r="F9" s="37">
        <v>1</v>
      </c>
      <c r="G9" s="38">
        <f>'Sous-totaux'!$E$2:$E$88-'Sous-totaux'!$F$2:$F$88</f>
        <v>14</v>
      </c>
      <c r="H9" s="39" t="s">
        <v>22</v>
      </c>
      <c r="I9" s="39" t="s">
        <v>22</v>
      </c>
    </row>
    <row r="10" spans="1:9" s="1" customFormat="1" ht="15.75" outlineLevel="1" collapsed="1" x14ac:dyDescent="0.25">
      <c r="A10" s="49" t="s">
        <v>110</v>
      </c>
      <c r="B10" s="35"/>
      <c r="C10" s="36"/>
      <c r="D10" s="37"/>
      <c r="E10" s="37"/>
      <c r="F10" s="37">
        <f>SUBTOTAL(9,F8:F9)</f>
        <v>13</v>
      </c>
      <c r="G10" s="38">
        <f>SUBTOTAL(9,G8:G9)</f>
        <v>17</v>
      </c>
      <c r="H10" s="39"/>
      <c r="I10" s="39"/>
    </row>
    <row r="11" spans="1:9" ht="15.75" hidden="1" outlineLevel="2" x14ac:dyDescent="0.25">
      <c r="A11" s="40" t="s">
        <v>12</v>
      </c>
      <c r="B11" s="35">
        <v>41403</v>
      </c>
      <c r="C11" s="36">
        <v>3100</v>
      </c>
      <c r="D11" s="37">
        <v>14</v>
      </c>
      <c r="E11" s="37">
        <v>51</v>
      </c>
      <c r="F11" s="37">
        <v>30</v>
      </c>
      <c r="G11" s="38">
        <f>'Sous-totaux'!$E$2:$E$88-'Sous-totaux'!$F$2:$F$88</f>
        <v>21</v>
      </c>
      <c r="H11" s="39" t="s">
        <v>22</v>
      </c>
      <c r="I11" s="39" t="s">
        <v>23</v>
      </c>
    </row>
    <row r="12" spans="1:9" ht="15.75" hidden="1" outlineLevel="2" x14ac:dyDescent="0.25">
      <c r="A12" s="40" t="s">
        <v>12</v>
      </c>
      <c r="B12" s="35">
        <v>41434</v>
      </c>
      <c r="C12" s="36">
        <v>3100</v>
      </c>
      <c r="D12" s="37">
        <v>14</v>
      </c>
      <c r="E12" s="37">
        <v>51</v>
      </c>
      <c r="F12" s="37">
        <v>15</v>
      </c>
      <c r="G12" s="38">
        <f>'Sous-totaux'!$E$2:$E$88-'Sous-totaux'!$F$2:$F$88</f>
        <v>36</v>
      </c>
      <c r="H12" s="39" t="s">
        <v>22</v>
      </c>
      <c r="I12" s="39" t="s">
        <v>23</v>
      </c>
    </row>
    <row r="13" spans="1:9" ht="15.75" hidden="1" outlineLevel="2" x14ac:dyDescent="0.25">
      <c r="A13" s="40" t="s">
        <v>12</v>
      </c>
      <c r="B13" s="35">
        <v>41556</v>
      </c>
      <c r="C13" s="36">
        <v>3100</v>
      </c>
      <c r="D13" s="37">
        <v>14</v>
      </c>
      <c r="E13" s="37">
        <v>51</v>
      </c>
      <c r="F13" s="37">
        <v>11</v>
      </c>
      <c r="G13" s="38">
        <f>'Sous-totaux'!$E$2:$E$88-'Sous-totaux'!$F$2:$F$88</f>
        <v>40</v>
      </c>
      <c r="H13" s="39" t="s">
        <v>22</v>
      </c>
      <c r="I13" s="39" t="s">
        <v>23</v>
      </c>
    </row>
    <row r="14" spans="1:9" s="1" customFormat="1" ht="15.75" outlineLevel="1" collapsed="1" x14ac:dyDescent="0.25">
      <c r="A14" s="49" t="s">
        <v>111</v>
      </c>
      <c r="B14" s="35"/>
      <c r="C14" s="36"/>
      <c r="D14" s="37"/>
      <c r="E14" s="37"/>
      <c r="F14" s="37">
        <f>SUBTOTAL(9,F11:F13)</f>
        <v>56</v>
      </c>
      <c r="G14" s="38">
        <f>SUBTOTAL(9,G11:G13)</f>
        <v>97</v>
      </c>
      <c r="H14" s="39"/>
      <c r="I14" s="39"/>
    </row>
    <row r="15" spans="1:9" ht="15.75" hidden="1" outlineLevel="2" x14ac:dyDescent="0.25">
      <c r="A15" s="34" t="s">
        <v>9</v>
      </c>
      <c r="B15" s="35">
        <v>41356</v>
      </c>
      <c r="C15" s="36">
        <v>2450</v>
      </c>
      <c r="D15" s="37">
        <v>18</v>
      </c>
      <c r="E15" s="37">
        <v>25</v>
      </c>
      <c r="F15" s="37">
        <v>22</v>
      </c>
      <c r="G15" s="38">
        <f>'Sous-totaux'!$E$2:$E$88-'Sous-totaux'!$F$2:$F$88</f>
        <v>3</v>
      </c>
      <c r="H15" s="39" t="s">
        <v>23</v>
      </c>
      <c r="I15" s="39" t="s">
        <v>23</v>
      </c>
    </row>
    <row r="16" spans="1:9" ht="15.75" hidden="1" outlineLevel="2" x14ac:dyDescent="0.25">
      <c r="A16" s="40" t="s">
        <v>9</v>
      </c>
      <c r="B16" s="35">
        <v>41570</v>
      </c>
      <c r="C16" s="36">
        <v>2450</v>
      </c>
      <c r="D16" s="37">
        <v>18</v>
      </c>
      <c r="E16" s="37">
        <v>25</v>
      </c>
      <c r="F16" s="37">
        <v>12</v>
      </c>
      <c r="G16" s="38">
        <f>'Sous-totaux'!$E$2:$E$88-'Sous-totaux'!$F$2:$F$88</f>
        <v>13</v>
      </c>
      <c r="H16" s="39" t="s">
        <v>23</v>
      </c>
      <c r="I16" s="39" t="s">
        <v>23</v>
      </c>
    </row>
    <row r="17" spans="1:9" s="1" customFormat="1" ht="15.75" outlineLevel="1" collapsed="1" x14ac:dyDescent="0.25">
      <c r="A17" s="49" t="s">
        <v>112</v>
      </c>
      <c r="B17" s="35"/>
      <c r="C17" s="36"/>
      <c r="D17" s="37"/>
      <c r="E17" s="37"/>
      <c r="F17" s="37">
        <f>SUBTOTAL(9,F15:F16)</f>
        <v>34</v>
      </c>
      <c r="G17" s="38">
        <f>SUBTOTAL(9,G15:G16)</f>
        <v>16</v>
      </c>
      <c r="H17" s="39"/>
      <c r="I17" s="39"/>
    </row>
    <row r="18" spans="1:9" ht="15.75" hidden="1" outlineLevel="2" x14ac:dyDescent="0.25">
      <c r="A18" s="41" t="s">
        <v>46</v>
      </c>
      <c r="B18" s="35">
        <v>41328</v>
      </c>
      <c r="C18" s="36">
        <v>4877</v>
      </c>
      <c r="D18" s="37">
        <v>14</v>
      </c>
      <c r="E18" s="37">
        <v>43</v>
      </c>
      <c r="F18" s="37">
        <v>38</v>
      </c>
      <c r="G18" s="38">
        <f>'Sous-totaux'!$E$2:$E$88-'Sous-totaux'!$F$2:$F$88</f>
        <v>5</v>
      </c>
      <c r="H18" s="39" t="s">
        <v>23</v>
      </c>
      <c r="I18" s="39" t="s">
        <v>23</v>
      </c>
    </row>
    <row r="19" spans="1:9" ht="15.75" hidden="1" outlineLevel="2" x14ac:dyDescent="0.25">
      <c r="A19" s="41" t="s">
        <v>46</v>
      </c>
      <c r="B19" s="35">
        <v>41374</v>
      </c>
      <c r="C19" s="36">
        <v>4877</v>
      </c>
      <c r="D19" s="37">
        <v>12</v>
      </c>
      <c r="E19" s="37">
        <v>40</v>
      </c>
      <c r="F19" s="37">
        <v>21</v>
      </c>
      <c r="G19" s="38">
        <f>'Sous-totaux'!$E$2:$E$88-'Sous-totaux'!$F$2:$F$88</f>
        <v>19</v>
      </c>
      <c r="H19" s="39" t="s">
        <v>22</v>
      </c>
      <c r="I19" s="39" t="s">
        <v>23</v>
      </c>
    </row>
    <row r="20" spans="1:9" s="1" customFormat="1" ht="15.75" outlineLevel="1" collapsed="1" x14ac:dyDescent="0.25">
      <c r="A20" s="50" t="s">
        <v>113</v>
      </c>
      <c r="B20" s="35"/>
      <c r="C20" s="36"/>
      <c r="D20" s="37"/>
      <c r="E20" s="37"/>
      <c r="F20" s="37">
        <f>SUBTOTAL(9,F18:F19)</f>
        <v>59</v>
      </c>
      <c r="G20" s="38">
        <f>SUBTOTAL(9,G18:G19)</f>
        <v>24</v>
      </c>
      <c r="H20" s="39"/>
      <c r="I20" s="39"/>
    </row>
    <row r="21" spans="1:9" ht="15.75" hidden="1" outlineLevel="2" x14ac:dyDescent="0.25">
      <c r="A21" s="34" t="s">
        <v>7</v>
      </c>
      <c r="B21" s="35">
        <v>41333</v>
      </c>
      <c r="C21" s="36">
        <v>2822</v>
      </c>
      <c r="D21" s="37">
        <v>7</v>
      </c>
      <c r="E21" s="37">
        <v>18</v>
      </c>
      <c r="F21" s="37">
        <v>15</v>
      </c>
      <c r="G21" s="38">
        <f>'Sous-totaux'!$E$2:$E$88-'Sous-totaux'!$F$2:$F$88</f>
        <v>3</v>
      </c>
      <c r="H21" s="39" t="s">
        <v>22</v>
      </c>
      <c r="I21" s="39" t="s">
        <v>23</v>
      </c>
    </row>
    <row r="22" spans="1:9" ht="15.75" hidden="1" outlineLevel="2" x14ac:dyDescent="0.25">
      <c r="A22" s="40" t="s">
        <v>7</v>
      </c>
      <c r="B22" s="35">
        <v>41515</v>
      </c>
      <c r="C22" s="36">
        <v>2822</v>
      </c>
      <c r="D22" s="37">
        <v>7</v>
      </c>
      <c r="E22" s="37">
        <v>18</v>
      </c>
      <c r="F22" s="37">
        <v>5</v>
      </c>
      <c r="G22" s="38">
        <f>'Sous-totaux'!$E$2:$E$88-'Sous-totaux'!$F$2:$F$88</f>
        <v>13</v>
      </c>
      <c r="H22" s="39" t="s">
        <v>22</v>
      </c>
      <c r="I22" s="39" t="s">
        <v>23</v>
      </c>
    </row>
    <row r="23" spans="1:9" s="1" customFormat="1" ht="15.75" outlineLevel="1" collapsed="1" x14ac:dyDescent="0.25">
      <c r="A23" s="49" t="s">
        <v>114</v>
      </c>
      <c r="B23" s="35"/>
      <c r="C23" s="36"/>
      <c r="D23" s="37"/>
      <c r="E23" s="37"/>
      <c r="F23" s="37">
        <f>SUBTOTAL(9,F21:F22)</f>
        <v>20</v>
      </c>
      <c r="G23" s="38">
        <f>SUBTOTAL(9,G21:G22)</f>
        <v>16</v>
      </c>
      <c r="H23" s="39"/>
      <c r="I23" s="39"/>
    </row>
    <row r="24" spans="1:9" ht="15.75" hidden="1" outlineLevel="2" x14ac:dyDescent="0.25">
      <c r="A24" s="40" t="s">
        <v>34</v>
      </c>
      <c r="B24" s="35">
        <v>41417</v>
      </c>
      <c r="C24" s="36">
        <v>2110</v>
      </c>
      <c r="D24" s="37">
        <v>7</v>
      </c>
      <c r="E24" s="37">
        <v>12</v>
      </c>
      <c r="F24" s="37">
        <v>10</v>
      </c>
      <c r="G24" s="38">
        <f>'Sous-totaux'!$E$2:$E$88-'Sous-totaux'!$F$2:$F$88</f>
        <v>2</v>
      </c>
      <c r="H24" s="39" t="s">
        <v>23</v>
      </c>
      <c r="I24" s="39" t="s">
        <v>23</v>
      </c>
    </row>
    <row r="25" spans="1:9" ht="15.75" hidden="1" outlineLevel="2" x14ac:dyDescent="0.25">
      <c r="A25" s="40" t="s">
        <v>34</v>
      </c>
      <c r="B25" s="35">
        <v>41540</v>
      </c>
      <c r="C25" s="36">
        <v>2110</v>
      </c>
      <c r="D25" s="37">
        <v>7</v>
      </c>
      <c r="E25" s="37">
        <v>12</v>
      </c>
      <c r="F25" s="37">
        <v>7</v>
      </c>
      <c r="G25" s="38">
        <f>'Sous-totaux'!$E$2:$E$88-'Sous-totaux'!$F$2:$F$88</f>
        <v>5</v>
      </c>
      <c r="H25" s="39" t="s">
        <v>23</v>
      </c>
      <c r="I25" s="39" t="s">
        <v>23</v>
      </c>
    </row>
    <row r="26" spans="1:9" s="1" customFormat="1" ht="15.75" outlineLevel="1" collapsed="1" x14ac:dyDescent="0.25">
      <c r="A26" s="49" t="s">
        <v>115</v>
      </c>
      <c r="B26" s="35"/>
      <c r="C26" s="36"/>
      <c r="D26" s="37"/>
      <c r="E26" s="37"/>
      <c r="F26" s="37">
        <f>SUBTOTAL(9,F24:F25)</f>
        <v>17</v>
      </c>
      <c r="G26" s="38">
        <f>SUBTOTAL(9,G24:G25)</f>
        <v>7</v>
      </c>
      <c r="H26" s="39"/>
      <c r="I26" s="39"/>
    </row>
    <row r="27" spans="1:9" ht="15.75" hidden="1" outlineLevel="2" x14ac:dyDescent="0.25">
      <c r="A27" s="40" t="s">
        <v>0</v>
      </c>
      <c r="B27" s="35">
        <v>41578</v>
      </c>
      <c r="C27" s="36">
        <v>2908</v>
      </c>
      <c r="D27" s="37">
        <v>12</v>
      </c>
      <c r="E27" s="37">
        <v>40</v>
      </c>
      <c r="F27" s="37">
        <v>2</v>
      </c>
      <c r="G27" s="38">
        <f>'Sous-totaux'!$E$2:$E$88-'Sous-totaux'!$F$2:$F$88</f>
        <v>38</v>
      </c>
      <c r="H27" s="39" t="s">
        <v>22</v>
      </c>
      <c r="I27" s="39" t="s">
        <v>23</v>
      </c>
    </row>
    <row r="28" spans="1:9" s="1" customFormat="1" ht="15.75" outlineLevel="1" collapsed="1" x14ac:dyDescent="0.25">
      <c r="A28" s="49" t="s">
        <v>116</v>
      </c>
      <c r="B28" s="35"/>
      <c r="C28" s="36"/>
      <c r="D28" s="37"/>
      <c r="E28" s="37"/>
      <c r="F28" s="37">
        <f>SUBTOTAL(9,F27:F27)</f>
        <v>2</v>
      </c>
      <c r="G28" s="38">
        <f>SUBTOTAL(9,G27:G27)</f>
        <v>38</v>
      </c>
      <c r="H28" s="39"/>
      <c r="I28" s="39"/>
    </row>
    <row r="29" spans="1:9" ht="15.75" hidden="1" outlineLevel="2" x14ac:dyDescent="0.25">
      <c r="A29" s="40" t="s">
        <v>32</v>
      </c>
      <c r="B29" s="35">
        <v>41304</v>
      </c>
      <c r="C29" s="36">
        <v>1927</v>
      </c>
      <c r="D29" s="37">
        <v>7</v>
      </c>
      <c r="E29" s="37">
        <v>20</v>
      </c>
      <c r="F29" s="37">
        <v>0</v>
      </c>
      <c r="G29" s="38">
        <f>'Sous-totaux'!$E$2:$E$88-'Sous-totaux'!$F$2:$F$88</f>
        <v>20</v>
      </c>
      <c r="H29" s="39" t="s">
        <v>22</v>
      </c>
      <c r="I29" s="39" t="s">
        <v>22</v>
      </c>
    </row>
    <row r="30" spans="1:9" ht="15.75" hidden="1" outlineLevel="2" x14ac:dyDescent="0.25">
      <c r="A30" s="34" t="s">
        <v>32</v>
      </c>
      <c r="B30" s="35">
        <v>41353</v>
      </c>
      <c r="C30" s="36">
        <v>1950</v>
      </c>
      <c r="D30" s="37">
        <v>7</v>
      </c>
      <c r="E30" s="37">
        <v>20</v>
      </c>
      <c r="F30" s="37">
        <v>20</v>
      </c>
      <c r="G30" s="38">
        <f>'Sous-totaux'!$E$2:$E$88-'Sous-totaux'!$F$2:$F$88</f>
        <v>0</v>
      </c>
      <c r="H30" s="39" t="s">
        <v>22</v>
      </c>
      <c r="I30" s="39" t="s">
        <v>22</v>
      </c>
    </row>
    <row r="31" spans="1:9" ht="15.75" hidden="1" outlineLevel="2" x14ac:dyDescent="0.25">
      <c r="A31" s="40" t="s">
        <v>32</v>
      </c>
      <c r="B31" s="35">
        <v>41445</v>
      </c>
      <c r="C31" s="36">
        <v>2590</v>
      </c>
      <c r="D31" s="37">
        <v>7</v>
      </c>
      <c r="E31" s="37">
        <v>20</v>
      </c>
      <c r="F31" s="37">
        <v>2</v>
      </c>
      <c r="G31" s="38">
        <f>'Sous-totaux'!$E$2:$E$88-'Sous-totaux'!$F$2:$F$88</f>
        <v>18</v>
      </c>
      <c r="H31" s="39" t="s">
        <v>22</v>
      </c>
      <c r="I31" s="39" t="s">
        <v>22</v>
      </c>
    </row>
    <row r="32" spans="1:9" s="1" customFormat="1" ht="15.75" outlineLevel="1" collapsed="1" x14ac:dyDescent="0.25">
      <c r="A32" s="49" t="s">
        <v>117</v>
      </c>
      <c r="B32" s="35"/>
      <c r="C32" s="36"/>
      <c r="D32" s="37"/>
      <c r="E32" s="37"/>
      <c r="F32" s="37">
        <f>SUBTOTAL(9,F29:F31)</f>
        <v>22</v>
      </c>
      <c r="G32" s="38">
        <f>SUBTOTAL(9,G29:G31)</f>
        <v>38</v>
      </c>
      <c r="H32" s="39"/>
      <c r="I32" s="39"/>
    </row>
    <row r="33" spans="1:9" ht="15.75" hidden="1" outlineLevel="2" x14ac:dyDescent="0.25">
      <c r="A33" s="34" t="s">
        <v>10</v>
      </c>
      <c r="B33" s="35">
        <v>41371</v>
      </c>
      <c r="C33" s="36">
        <v>4870</v>
      </c>
      <c r="D33" s="37">
        <v>30</v>
      </c>
      <c r="E33" s="37">
        <v>12</v>
      </c>
      <c r="F33" s="37">
        <v>10</v>
      </c>
      <c r="G33" s="38">
        <f>'Sous-totaux'!$E$2:$E$88-'Sous-totaux'!$F$2:$F$88</f>
        <v>2</v>
      </c>
      <c r="H33" s="39" t="s">
        <v>22</v>
      </c>
      <c r="I33" s="39" t="s">
        <v>22</v>
      </c>
    </row>
    <row r="34" spans="1:9" ht="15.75" hidden="1" outlineLevel="2" x14ac:dyDescent="0.25">
      <c r="A34" s="40" t="s">
        <v>10</v>
      </c>
      <c r="B34" s="35">
        <v>41574</v>
      </c>
      <c r="C34" s="36">
        <v>4870</v>
      </c>
      <c r="D34" s="37">
        <v>30</v>
      </c>
      <c r="E34" s="37">
        <v>12</v>
      </c>
      <c r="F34" s="37">
        <v>8</v>
      </c>
      <c r="G34" s="38">
        <f>'Sous-totaux'!$E$2:$E$88-'Sous-totaux'!$F$2:$F$88</f>
        <v>4</v>
      </c>
      <c r="H34" s="39" t="s">
        <v>22</v>
      </c>
      <c r="I34" s="39" t="s">
        <v>22</v>
      </c>
    </row>
    <row r="35" spans="1:9" s="1" customFormat="1" ht="15.75" outlineLevel="1" collapsed="1" x14ac:dyDescent="0.25">
      <c r="A35" s="49" t="s">
        <v>118</v>
      </c>
      <c r="B35" s="35"/>
      <c r="C35" s="36"/>
      <c r="D35" s="37"/>
      <c r="E35" s="37"/>
      <c r="F35" s="37">
        <f>SUBTOTAL(9,F33:F34)</f>
        <v>18</v>
      </c>
      <c r="G35" s="38">
        <f>SUBTOTAL(9,G33:G34)</f>
        <v>6</v>
      </c>
      <c r="H35" s="39"/>
      <c r="I35" s="39"/>
    </row>
    <row r="36" spans="1:9" ht="15.75" hidden="1" outlineLevel="2" x14ac:dyDescent="0.25">
      <c r="A36" s="34" t="s">
        <v>5</v>
      </c>
      <c r="B36" s="35">
        <v>41294</v>
      </c>
      <c r="C36" s="36">
        <v>3933</v>
      </c>
      <c r="D36" s="37">
        <v>18</v>
      </c>
      <c r="E36" s="37">
        <v>51</v>
      </c>
      <c r="F36" s="37">
        <v>40</v>
      </c>
      <c r="G36" s="38">
        <f>'Sous-totaux'!$E$2:$E$88-'Sous-totaux'!$F$2:$F$88</f>
        <v>11</v>
      </c>
      <c r="H36" s="39" t="s">
        <v>22</v>
      </c>
      <c r="I36" s="39" t="s">
        <v>22</v>
      </c>
    </row>
    <row r="37" spans="1:9" ht="15.75" hidden="1" outlineLevel="2" x14ac:dyDescent="0.25">
      <c r="A37" s="40" t="s">
        <v>5</v>
      </c>
      <c r="B37" s="35">
        <v>41384</v>
      </c>
      <c r="C37" s="36">
        <v>3933</v>
      </c>
      <c r="D37" s="37">
        <v>18</v>
      </c>
      <c r="E37" s="37">
        <v>51</v>
      </c>
      <c r="F37" s="37">
        <v>31</v>
      </c>
      <c r="G37" s="38">
        <f>'Sous-totaux'!$E$2:$E$88-'Sous-totaux'!$F$2:$F$88</f>
        <v>20</v>
      </c>
      <c r="H37" s="39" t="s">
        <v>22</v>
      </c>
      <c r="I37" s="39" t="s">
        <v>22</v>
      </c>
    </row>
    <row r="38" spans="1:9" ht="15.75" hidden="1" outlineLevel="2" x14ac:dyDescent="0.25">
      <c r="A38" s="40" t="s">
        <v>5</v>
      </c>
      <c r="B38" s="35">
        <v>41506</v>
      </c>
      <c r="C38" s="36">
        <v>3933</v>
      </c>
      <c r="D38" s="37">
        <v>18</v>
      </c>
      <c r="E38" s="37">
        <v>51</v>
      </c>
      <c r="F38" s="37">
        <v>20</v>
      </c>
      <c r="G38" s="38">
        <f>'Sous-totaux'!$E$2:$E$88-'Sous-totaux'!$F$2:$F$88</f>
        <v>31</v>
      </c>
      <c r="H38" s="39" t="s">
        <v>22</v>
      </c>
      <c r="I38" s="39" t="s">
        <v>22</v>
      </c>
    </row>
    <row r="39" spans="1:9" ht="15.75" hidden="1" outlineLevel="2" x14ac:dyDescent="0.25">
      <c r="A39" s="40" t="s">
        <v>5</v>
      </c>
      <c r="B39" s="35">
        <v>41528</v>
      </c>
      <c r="C39" s="36">
        <v>3933</v>
      </c>
      <c r="D39" s="37">
        <v>18</v>
      </c>
      <c r="E39" s="37">
        <v>51</v>
      </c>
      <c r="F39" s="37">
        <v>20</v>
      </c>
      <c r="G39" s="38">
        <f>'Sous-totaux'!$E$2:$E$88-'Sous-totaux'!$F$2:$F$88</f>
        <v>31</v>
      </c>
      <c r="H39" s="39" t="s">
        <v>22</v>
      </c>
      <c r="I39" s="39" t="s">
        <v>22</v>
      </c>
    </row>
    <row r="40" spans="1:9" ht="15.75" hidden="1" outlineLevel="2" x14ac:dyDescent="0.25">
      <c r="A40" s="40" t="s">
        <v>5</v>
      </c>
      <c r="B40" s="35">
        <v>41638</v>
      </c>
      <c r="C40" s="36">
        <v>3933</v>
      </c>
      <c r="D40" s="37">
        <v>18</v>
      </c>
      <c r="E40" s="37">
        <v>51</v>
      </c>
      <c r="F40" s="37">
        <v>15</v>
      </c>
      <c r="G40" s="38">
        <f>'Sous-totaux'!$E$2:$E$88-'Sous-totaux'!$F$2:$F$88</f>
        <v>36</v>
      </c>
      <c r="H40" s="39" t="s">
        <v>22</v>
      </c>
      <c r="I40" s="39" t="s">
        <v>22</v>
      </c>
    </row>
    <row r="41" spans="1:9" s="1" customFormat="1" ht="15.75" outlineLevel="1" collapsed="1" x14ac:dyDescent="0.25">
      <c r="A41" s="49" t="s">
        <v>119</v>
      </c>
      <c r="B41" s="35"/>
      <c r="C41" s="36"/>
      <c r="D41" s="37"/>
      <c r="E41" s="37"/>
      <c r="F41" s="37">
        <f>SUBTOTAL(9,F36:F40)</f>
        <v>126</v>
      </c>
      <c r="G41" s="38">
        <f>SUBTOTAL(9,G36:G40)</f>
        <v>129</v>
      </c>
      <c r="H41" s="39"/>
      <c r="I41" s="39"/>
    </row>
    <row r="42" spans="1:9" ht="15.75" hidden="1" outlineLevel="2" x14ac:dyDescent="0.25">
      <c r="A42" s="40" t="s">
        <v>17</v>
      </c>
      <c r="B42" s="35">
        <v>41436</v>
      </c>
      <c r="C42" s="36">
        <v>2600</v>
      </c>
      <c r="D42" s="37">
        <v>10</v>
      </c>
      <c r="E42" s="37">
        <v>15</v>
      </c>
      <c r="F42" s="37">
        <v>10</v>
      </c>
      <c r="G42" s="38">
        <f>'Sous-totaux'!$E$2:$E$88-'Sous-totaux'!$F$2:$F$88</f>
        <v>5</v>
      </c>
      <c r="H42" s="39" t="s">
        <v>22</v>
      </c>
      <c r="I42" s="39" t="s">
        <v>23</v>
      </c>
    </row>
    <row r="43" spans="1:9" ht="15.75" hidden="1" outlineLevel="2" x14ac:dyDescent="0.25">
      <c r="A43" s="40" t="s">
        <v>17</v>
      </c>
      <c r="B43" s="35">
        <v>41466</v>
      </c>
      <c r="C43" s="36">
        <v>2600</v>
      </c>
      <c r="D43" s="37">
        <v>10</v>
      </c>
      <c r="E43" s="37">
        <v>15</v>
      </c>
      <c r="F43" s="37">
        <v>9</v>
      </c>
      <c r="G43" s="38">
        <f>'Sous-totaux'!$E$2:$E$88-'Sous-totaux'!$F$2:$F$88</f>
        <v>6</v>
      </c>
      <c r="H43" s="39" t="s">
        <v>22</v>
      </c>
      <c r="I43" s="39" t="s">
        <v>23</v>
      </c>
    </row>
    <row r="44" spans="1:9" ht="15.75" hidden="1" outlineLevel="2" x14ac:dyDescent="0.25">
      <c r="A44" s="40" t="s">
        <v>17</v>
      </c>
      <c r="B44" s="35">
        <v>41497</v>
      </c>
      <c r="C44" s="36">
        <v>2600</v>
      </c>
      <c r="D44" s="37">
        <v>10</v>
      </c>
      <c r="E44" s="37">
        <v>15</v>
      </c>
      <c r="F44" s="37">
        <v>6</v>
      </c>
      <c r="G44" s="38">
        <f>'Sous-totaux'!$E$2:$E$88-'Sous-totaux'!$F$2:$F$88</f>
        <v>9</v>
      </c>
      <c r="H44" s="39" t="s">
        <v>22</v>
      </c>
      <c r="I44" s="39" t="s">
        <v>23</v>
      </c>
    </row>
    <row r="45" spans="1:9" s="1" customFormat="1" ht="15.75" outlineLevel="1" collapsed="1" x14ac:dyDescent="0.25">
      <c r="A45" s="49" t="s">
        <v>120</v>
      </c>
      <c r="B45" s="35"/>
      <c r="C45" s="36"/>
      <c r="D45" s="37"/>
      <c r="E45" s="37"/>
      <c r="F45" s="37">
        <f>SUBTOTAL(9,F42:F44)</f>
        <v>25</v>
      </c>
      <c r="G45" s="38">
        <f>SUBTOTAL(9,G42:G44)</f>
        <v>20</v>
      </c>
      <c r="H45" s="39"/>
      <c r="I45" s="39"/>
    </row>
    <row r="46" spans="1:9" ht="15.75" hidden="1" outlineLevel="2" x14ac:dyDescent="0.25">
      <c r="A46" s="40" t="s">
        <v>4</v>
      </c>
      <c r="B46" s="35">
        <v>41378</v>
      </c>
      <c r="C46" s="36">
        <v>3100</v>
      </c>
      <c r="D46" s="37">
        <v>21</v>
      </c>
      <c r="E46" s="37">
        <v>47</v>
      </c>
      <c r="F46" s="37">
        <v>30</v>
      </c>
      <c r="G46" s="38">
        <f>'Sous-totaux'!$E$2:$E$88-'Sous-totaux'!$F$2:$F$88</f>
        <v>17</v>
      </c>
      <c r="H46" s="39" t="s">
        <v>22</v>
      </c>
      <c r="I46" s="39" t="s">
        <v>23</v>
      </c>
    </row>
    <row r="47" spans="1:9" ht="15.75" hidden="1" outlineLevel="2" x14ac:dyDescent="0.25">
      <c r="A47" s="40" t="s">
        <v>4</v>
      </c>
      <c r="B47" s="35">
        <v>41467</v>
      </c>
      <c r="C47" s="36">
        <v>3100</v>
      </c>
      <c r="D47" s="37">
        <v>21</v>
      </c>
      <c r="E47" s="37">
        <v>47</v>
      </c>
      <c r="F47" s="37">
        <v>31</v>
      </c>
      <c r="G47" s="38">
        <f>'Sous-totaux'!$E$2:$E$88-'Sous-totaux'!$F$2:$F$88</f>
        <v>16</v>
      </c>
      <c r="H47" s="39" t="s">
        <v>22</v>
      </c>
      <c r="I47" s="39" t="s">
        <v>23</v>
      </c>
    </row>
    <row r="48" spans="1:9" ht="15.75" hidden="1" outlineLevel="2" x14ac:dyDescent="0.25">
      <c r="A48" s="40" t="s">
        <v>4</v>
      </c>
      <c r="B48" s="35">
        <v>41639</v>
      </c>
      <c r="C48" s="36">
        <v>3100</v>
      </c>
      <c r="D48" s="37">
        <v>21</v>
      </c>
      <c r="E48" s="37">
        <v>47</v>
      </c>
      <c r="F48" s="37">
        <v>4</v>
      </c>
      <c r="G48" s="38">
        <f>'Sous-totaux'!$E$2:$E$88-'Sous-totaux'!$F$2:$F$88</f>
        <v>43</v>
      </c>
      <c r="H48" s="39" t="s">
        <v>22</v>
      </c>
      <c r="I48" s="39" t="s">
        <v>23</v>
      </c>
    </row>
    <row r="49" spans="1:9" s="1" customFormat="1" ht="15.75" outlineLevel="1" collapsed="1" x14ac:dyDescent="0.25">
      <c r="A49" s="49" t="s">
        <v>121</v>
      </c>
      <c r="B49" s="35"/>
      <c r="C49" s="36"/>
      <c r="D49" s="37"/>
      <c r="E49" s="37"/>
      <c r="F49" s="37">
        <f>SUBTOTAL(9,F46:F48)</f>
        <v>65</v>
      </c>
      <c r="G49" s="38">
        <f>SUBTOTAL(9,G46:G48)</f>
        <v>76</v>
      </c>
      <c r="H49" s="39"/>
      <c r="I49" s="39"/>
    </row>
    <row r="50" spans="1:9" ht="15.75" hidden="1" outlineLevel="2" x14ac:dyDescent="0.25">
      <c r="A50" s="40" t="s">
        <v>19</v>
      </c>
      <c r="B50" s="35">
        <v>41437</v>
      </c>
      <c r="C50" s="36">
        <v>1970</v>
      </c>
      <c r="D50" s="37">
        <v>7</v>
      </c>
      <c r="E50" s="37">
        <v>20</v>
      </c>
      <c r="F50" s="37">
        <v>15</v>
      </c>
      <c r="G50" s="38">
        <f>'Sous-totaux'!$E$2:$E$88-'Sous-totaux'!$F$2:$F$88</f>
        <v>5</v>
      </c>
      <c r="H50" s="39" t="s">
        <v>22</v>
      </c>
      <c r="I50" s="39" t="s">
        <v>22</v>
      </c>
    </row>
    <row r="51" spans="1:9" ht="15.75" hidden="1" outlineLevel="2" x14ac:dyDescent="0.25">
      <c r="A51" s="40" t="s">
        <v>19</v>
      </c>
      <c r="B51" s="35">
        <v>41467</v>
      </c>
      <c r="C51" s="36">
        <v>1970</v>
      </c>
      <c r="D51" s="37">
        <v>7</v>
      </c>
      <c r="E51" s="37">
        <v>20</v>
      </c>
      <c r="F51" s="37">
        <v>15</v>
      </c>
      <c r="G51" s="38">
        <f>'Sous-totaux'!$E$2:$E$88-'Sous-totaux'!$F$2:$F$88</f>
        <v>5</v>
      </c>
      <c r="H51" s="39" t="s">
        <v>22</v>
      </c>
      <c r="I51" s="39" t="s">
        <v>22</v>
      </c>
    </row>
    <row r="52" spans="1:9" ht="15.75" hidden="1" outlineLevel="2" x14ac:dyDescent="0.25">
      <c r="A52" s="40" t="s">
        <v>19</v>
      </c>
      <c r="B52" s="35">
        <v>41498</v>
      </c>
      <c r="C52" s="36">
        <v>1970</v>
      </c>
      <c r="D52" s="37">
        <v>7</v>
      </c>
      <c r="E52" s="37">
        <v>20</v>
      </c>
      <c r="F52" s="37">
        <v>12</v>
      </c>
      <c r="G52" s="38">
        <f>'Sous-totaux'!$E$2:$E$88-'Sous-totaux'!$F$2:$F$88</f>
        <v>8</v>
      </c>
      <c r="H52" s="39" t="s">
        <v>22</v>
      </c>
      <c r="I52" s="39" t="s">
        <v>22</v>
      </c>
    </row>
    <row r="53" spans="1:9" s="1" customFormat="1" ht="15.75" outlineLevel="1" collapsed="1" x14ac:dyDescent="0.25">
      <c r="A53" s="49" t="s">
        <v>122</v>
      </c>
      <c r="B53" s="35"/>
      <c r="C53" s="36"/>
      <c r="D53" s="37"/>
      <c r="E53" s="37"/>
      <c r="F53" s="37">
        <f>SUBTOTAL(9,F50:F52)</f>
        <v>42</v>
      </c>
      <c r="G53" s="38">
        <f>SUBTOTAL(9,G50:G52)</f>
        <v>18</v>
      </c>
      <c r="H53" s="39"/>
      <c r="I53" s="39"/>
    </row>
    <row r="54" spans="1:9" ht="15.75" hidden="1" outlineLevel="2" x14ac:dyDescent="0.25">
      <c r="A54" s="40" t="s">
        <v>18</v>
      </c>
      <c r="B54" s="35">
        <v>41437</v>
      </c>
      <c r="C54" s="36">
        <v>1900</v>
      </c>
      <c r="D54" s="37">
        <v>7</v>
      </c>
      <c r="E54" s="37">
        <v>38</v>
      </c>
      <c r="F54" s="37">
        <v>25</v>
      </c>
      <c r="G54" s="38">
        <f>'Sous-totaux'!$E$2:$E$88-'Sous-totaux'!$F$2:$F$88</f>
        <v>13</v>
      </c>
      <c r="H54" s="39" t="s">
        <v>22</v>
      </c>
      <c r="I54" s="39" t="s">
        <v>23</v>
      </c>
    </row>
    <row r="55" spans="1:9" ht="15.75" hidden="1" outlineLevel="2" x14ac:dyDescent="0.25">
      <c r="A55" s="40" t="s">
        <v>18</v>
      </c>
      <c r="B55" s="35">
        <v>41578</v>
      </c>
      <c r="C55" s="36">
        <v>1900</v>
      </c>
      <c r="D55" s="37">
        <v>7</v>
      </c>
      <c r="E55" s="37">
        <v>38</v>
      </c>
      <c r="F55" s="37">
        <v>15</v>
      </c>
      <c r="G55" s="38">
        <f>'Sous-totaux'!$E$2:$E$88-'Sous-totaux'!$F$2:$F$88</f>
        <v>23</v>
      </c>
      <c r="H55" s="39" t="s">
        <v>22</v>
      </c>
      <c r="I55" s="39" t="s">
        <v>23</v>
      </c>
    </row>
    <row r="56" spans="1:9" s="1" customFormat="1" ht="15.75" outlineLevel="1" collapsed="1" x14ac:dyDescent="0.25">
      <c r="A56" s="49" t="s">
        <v>123</v>
      </c>
      <c r="B56" s="35"/>
      <c r="C56" s="36"/>
      <c r="D56" s="37"/>
      <c r="E56" s="37"/>
      <c r="F56" s="37">
        <f>SUBTOTAL(9,F54:F55)</f>
        <v>40</v>
      </c>
      <c r="G56" s="38">
        <f>SUBTOTAL(9,G54:G55)</f>
        <v>36</v>
      </c>
      <c r="H56" s="39"/>
      <c r="I56" s="39"/>
    </row>
    <row r="57" spans="1:9" ht="15.75" hidden="1" outlineLevel="2" x14ac:dyDescent="0.25">
      <c r="A57" s="40" t="s">
        <v>14</v>
      </c>
      <c r="B57" s="35">
        <v>41414</v>
      </c>
      <c r="C57" s="36">
        <v>2103</v>
      </c>
      <c r="D57" s="37">
        <v>7</v>
      </c>
      <c r="E57" s="37">
        <v>19</v>
      </c>
      <c r="F57" s="37">
        <v>11</v>
      </c>
      <c r="G57" s="38">
        <f>'Sous-totaux'!$E$2:$E$88-'Sous-totaux'!$F$2:$F$88</f>
        <v>8</v>
      </c>
      <c r="H57" s="39" t="s">
        <v>22</v>
      </c>
      <c r="I57" s="39" t="s">
        <v>22</v>
      </c>
    </row>
    <row r="58" spans="1:9" ht="15.75" hidden="1" outlineLevel="2" x14ac:dyDescent="0.25">
      <c r="A58" s="40" t="s">
        <v>14</v>
      </c>
      <c r="B58" s="35">
        <v>41537</v>
      </c>
      <c r="C58" s="36">
        <v>2103</v>
      </c>
      <c r="D58" s="37">
        <v>7</v>
      </c>
      <c r="E58" s="37">
        <v>19</v>
      </c>
      <c r="F58" s="37">
        <v>9</v>
      </c>
      <c r="G58" s="38">
        <f>'Sous-totaux'!$E$2:$E$88-'Sous-totaux'!$F$2:$F$88</f>
        <v>10</v>
      </c>
      <c r="H58" s="39" t="s">
        <v>22</v>
      </c>
      <c r="I58" s="39" t="s">
        <v>22</v>
      </c>
    </row>
    <row r="59" spans="1:9" s="1" customFormat="1" ht="15.75" outlineLevel="1" collapsed="1" x14ac:dyDescent="0.25">
      <c r="A59" s="49" t="s">
        <v>124</v>
      </c>
      <c r="B59" s="35"/>
      <c r="C59" s="36"/>
      <c r="D59" s="37"/>
      <c r="E59" s="37"/>
      <c r="F59" s="37">
        <f>SUBTOTAL(9,F57:F58)</f>
        <v>20</v>
      </c>
      <c r="G59" s="38">
        <f>SUBTOTAL(9,G57:G58)</f>
        <v>18</v>
      </c>
      <c r="H59" s="39"/>
      <c r="I59" s="39"/>
    </row>
    <row r="60" spans="1:9" ht="15.75" hidden="1" outlineLevel="2" x14ac:dyDescent="0.25">
      <c r="A60" s="40" t="s">
        <v>15</v>
      </c>
      <c r="B60" s="35">
        <v>41421</v>
      </c>
      <c r="C60" s="36">
        <v>1890</v>
      </c>
      <c r="D60" s="37">
        <v>10</v>
      </c>
      <c r="E60" s="37">
        <v>48</v>
      </c>
      <c r="F60" s="37">
        <v>4</v>
      </c>
      <c r="G60" s="38">
        <f>'Sous-totaux'!$E$2:$E$88-'Sous-totaux'!$F$2:$F$88</f>
        <v>44</v>
      </c>
      <c r="H60" s="39" t="s">
        <v>23</v>
      </c>
      <c r="I60" s="39" t="s">
        <v>23</v>
      </c>
    </row>
    <row r="61" spans="1:9" ht="15.75" hidden="1" outlineLevel="2" x14ac:dyDescent="0.25">
      <c r="A61" s="40" t="s">
        <v>15</v>
      </c>
      <c r="B61" s="35">
        <v>41482</v>
      </c>
      <c r="C61" s="36">
        <v>1890</v>
      </c>
      <c r="D61" s="37">
        <v>10</v>
      </c>
      <c r="E61" s="37">
        <v>48</v>
      </c>
      <c r="F61" s="37">
        <v>0</v>
      </c>
      <c r="G61" s="38">
        <f>'Sous-totaux'!$E$2:$E$88-'Sous-totaux'!$F$2:$F$88</f>
        <v>48</v>
      </c>
      <c r="H61" s="39" t="s">
        <v>23</v>
      </c>
      <c r="I61" s="39" t="s">
        <v>23</v>
      </c>
    </row>
    <row r="62" spans="1:9" s="1" customFormat="1" ht="15.75" outlineLevel="1" collapsed="1" x14ac:dyDescent="0.25">
      <c r="A62" s="49" t="s">
        <v>125</v>
      </c>
      <c r="B62" s="35"/>
      <c r="C62" s="36"/>
      <c r="D62" s="37"/>
      <c r="E62" s="37"/>
      <c r="F62" s="37">
        <f>SUBTOTAL(9,F60:F61)</f>
        <v>4</v>
      </c>
      <c r="G62" s="38">
        <f>SUBTOTAL(9,G60:G61)</f>
        <v>92</v>
      </c>
      <c r="H62" s="39"/>
      <c r="I62" s="39"/>
    </row>
    <row r="63" spans="1:9" ht="15.75" hidden="1" outlineLevel="2" x14ac:dyDescent="0.25">
      <c r="A63" s="34" t="s">
        <v>3</v>
      </c>
      <c r="B63" s="35">
        <v>41285</v>
      </c>
      <c r="C63" s="36">
        <v>3105</v>
      </c>
      <c r="D63" s="37">
        <v>14</v>
      </c>
      <c r="E63" s="37">
        <v>50</v>
      </c>
      <c r="F63" s="37">
        <v>50</v>
      </c>
      <c r="G63" s="38">
        <f>'Sous-totaux'!$E$2:$E$88-'Sous-totaux'!$F$2:$F$88</f>
        <v>0</v>
      </c>
      <c r="H63" s="39" t="s">
        <v>22</v>
      </c>
      <c r="I63" s="39" t="s">
        <v>23</v>
      </c>
    </row>
    <row r="64" spans="1:9" ht="15.75" hidden="1" outlineLevel="2" x14ac:dyDescent="0.25">
      <c r="A64" s="40" t="s">
        <v>3</v>
      </c>
      <c r="B64" s="35">
        <v>41462</v>
      </c>
      <c r="C64" s="36">
        <v>3105</v>
      </c>
      <c r="D64" s="37">
        <v>14</v>
      </c>
      <c r="E64" s="37">
        <v>50</v>
      </c>
      <c r="F64" s="37">
        <v>35</v>
      </c>
      <c r="G64" s="38">
        <f>'Sous-totaux'!$E$2:$E$88-'Sous-totaux'!$F$2:$F$88</f>
        <v>15</v>
      </c>
      <c r="H64" s="39" t="s">
        <v>22</v>
      </c>
      <c r="I64" s="39" t="s">
        <v>23</v>
      </c>
    </row>
    <row r="65" spans="1:9" ht="15.75" hidden="1" outlineLevel="2" x14ac:dyDescent="0.25">
      <c r="A65" s="40" t="s">
        <v>3</v>
      </c>
      <c r="B65" s="35">
        <v>41531</v>
      </c>
      <c r="C65" s="36">
        <v>3105</v>
      </c>
      <c r="D65" s="37">
        <v>14</v>
      </c>
      <c r="E65" s="37">
        <v>50</v>
      </c>
      <c r="F65" s="37">
        <v>20</v>
      </c>
      <c r="G65" s="38">
        <f>'Sous-totaux'!$E$2:$E$88-'Sous-totaux'!$F$2:$F$88</f>
        <v>30</v>
      </c>
      <c r="H65" s="39" t="s">
        <v>22</v>
      </c>
      <c r="I65" s="39" t="s">
        <v>23</v>
      </c>
    </row>
    <row r="66" spans="1:9" ht="15.75" hidden="1" outlineLevel="2" x14ac:dyDescent="0.25">
      <c r="A66" s="40" t="s">
        <v>3</v>
      </c>
      <c r="B66" s="35">
        <v>41629</v>
      </c>
      <c r="C66" s="36">
        <v>3105</v>
      </c>
      <c r="D66" s="37">
        <v>14</v>
      </c>
      <c r="E66" s="37">
        <v>50</v>
      </c>
      <c r="F66" s="37">
        <v>10</v>
      </c>
      <c r="G66" s="38">
        <f>'Sous-totaux'!$E$2:$E$88-'Sous-totaux'!$F$2:$F$88</f>
        <v>40</v>
      </c>
      <c r="H66" s="39" t="s">
        <v>22</v>
      </c>
      <c r="I66" s="39" t="s">
        <v>23</v>
      </c>
    </row>
    <row r="67" spans="1:9" s="1" customFormat="1" ht="15.75" outlineLevel="1" collapsed="1" x14ac:dyDescent="0.25">
      <c r="A67" s="49" t="s">
        <v>126</v>
      </c>
      <c r="B67" s="35"/>
      <c r="C67" s="36"/>
      <c r="D67" s="37"/>
      <c r="E67" s="37"/>
      <c r="F67" s="37">
        <f>SUBTOTAL(9,F63:F66)</f>
        <v>115</v>
      </c>
      <c r="G67" s="38">
        <f>SUBTOTAL(9,G63:G66)</f>
        <v>85</v>
      </c>
      <c r="H67" s="39"/>
      <c r="I67" s="39"/>
    </row>
    <row r="68" spans="1:9" ht="15.75" hidden="1" outlineLevel="2" x14ac:dyDescent="0.25">
      <c r="A68" s="34" t="s">
        <v>8</v>
      </c>
      <c r="B68" s="35">
        <v>41345</v>
      </c>
      <c r="C68" s="36">
        <v>3400</v>
      </c>
      <c r="D68" s="37">
        <v>14</v>
      </c>
      <c r="E68" s="37">
        <v>50</v>
      </c>
      <c r="F68" s="37">
        <v>15</v>
      </c>
      <c r="G68" s="38">
        <f>'Sous-totaux'!$E$2:$E$88-'Sous-totaux'!$F$2:$F$88</f>
        <v>35</v>
      </c>
      <c r="H68" s="39" t="s">
        <v>22</v>
      </c>
      <c r="I68" s="39" t="s">
        <v>23</v>
      </c>
    </row>
    <row r="69" spans="1:9" ht="15.75" hidden="1" outlineLevel="2" x14ac:dyDescent="0.25">
      <c r="A69" s="40" t="s">
        <v>8</v>
      </c>
      <c r="B69" s="35">
        <v>41529</v>
      </c>
      <c r="C69" s="36">
        <v>3400</v>
      </c>
      <c r="D69" s="37">
        <v>14</v>
      </c>
      <c r="E69" s="37">
        <v>50</v>
      </c>
      <c r="F69" s="37">
        <v>11</v>
      </c>
      <c r="G69" s="38">
        <f>'Sous-totaux'!$E$2:$E$88-'Sous-totaux'!$F$2:$F$88</f>
        <v>39</v>
      </c>
      <c r="H69" s="39" t="s">
        <v>22</v>
      </c>
      <c r="I69" s="39" t="s">
        <v>23</v>
      </c>
    </row>
    <row r="70" spans="1:9" s="1" customFormat="1" ht="15.75" outlineLevel="1" collapsed="1" x14ac:dyDescent="0.25">
      <c r="A70" s="49" t="s">
        <v>127</v>
      </c>
      <c r="B70" s="35"/>
      <c r="C70" s="36"/>
      <c r="D70" s="37"/>
      <c r="E70" s="37"/>
      <c r="F70" s="37">
        <f>SUBTOTAL(9,F68:F69)</f>
        <v>26</v>
      </c>
      <c r="G70" s="38">
        <f>SUBTOTAL(9,G68:G69)</f>
        <v>74</v>
      </c>
      <c r="H70" s="39"/>
      <c r="I70" s="39"/>
    </row>
    <row r="71" spans="1:9" ht="15.75" hidden="1" outlineLevel="2" x14ac:dyDescent="0.25">
      <c r="A71" s="40" t="s">
        <v>16</v>
      </c>
      <c r="B71" s="35">
        <v>41434</v>
      </c>
      <c r="C71" s="36">
        <v>4200</v>
      </c>
      <c r="D71" s="37">
        <v>14</v>
      </c>
      <c r="E71" s="37">
        <v>18</v>
      </c>
      <c r="F71" s="37">
        <v>18</v>
      </c>
      <c r="G71" s="38">
        <f>'Sous-totaux'!$E$2:$E$88-'Sous-totaux'!$F$2:$F$88</f>
        <v>0</v>
      </c>
      <c r="H71" s="39" t="s">
        <v>22</v>
      </c>
      <c r="I71" s="39" t="s">
        <v>22</v>
      </c>
    </row>
    <row r="72" spans="1:9" ht="15.75" hidden="1" outlineLevel="2" x14ac:dyDescent="0.25">
      <c r="A72" s="40" t="s">
        <v>16</v>
      </c>
      <c r="B72" s="35">
        <v>41576</v>
      </c>
      <c r="C72" s="36">
        <v>4200</v>
      </c>
      <c r="D72" s="37">
        <v>14</v>
      </c>
      <c r="E72" s="37">
        <v>18</v>
      </c>
      <c r="F72" s="37">
        <v>8</v>
      </c>
      <c r="G72" s="38">
        <f>'Sous-totaux'!$E$2:$E$88-'Sous-totaux'!$F$2:$F$88</f>
        <v>10</v>
      </c>
      <c r="H72" s="39" t="s">
        <v>22</v>
      </c>
      <c r="I72" s="39" t="s">
        <v>22</v>
      </c>
    </row>
    <row r="73" spans="1:9" s="1" customFormat="1" ht="15.75" outlineLevel="1" collapsed="1" x14ac:dyDescent="0.25">
      <c r="A73" s="49" t="s">
        <v>128</v>
      </c>
      <c r="B73" s="35"/>
      <c r="C73" s="36"/>
      <c r="D73" s="37"/>
      <c r="E73" s="37"/>
      <c r="F73" s="37">
        <f>SUBTOTAL(9,F71:F72)</f>
        <v>26</v>
      </c>
      <c r="G73" s="38">
        <f>SUBTOTAL(9,G71:G72)</f>
        <v>10</v>
      </c>
      <c r="H73" s="39"/>
      <c r="I73" s="39"/>
    </row>
    <row r="74" spans="1:9" ht="15.75" hidden="1" outlineLevel="2" x14ac:dyDescent="0.25">
      <c r="A74" s="40" t="s">
        <v>29</v>
      </c>
      <c r="B74" s="35">
        <v>41452</v>
      </c>
      <c r="C74" s="36">
        <v>1944</v>
      </c>
      <c r="D74" s="37">
        <v>10</v>
      </c>
      <c r="E74" s="37">
        <v>21</v>
      </c>
      <c r="F74" s="37">
        <v>21</v>
      </c>
      <c r="G74" s="38">
        <f>'Sous-totaux'!$E$2:$E$88-'Sous-totaux'!$F$2:$F$88</f>
        <v>0</v>
      </c>
      <c r="H74" s="39" t="s">
        <v>23</v>
      </c>
      <c r="I74" s="39" t="s">
        <v>23</v>
      </c>
    </row>
    <row r="75" spans="1:9" ht="15.75" hidden="1" outlineLevel="2" x14ac:dyDescent="0.25">
      <c r="A75" s="40" t="s">
        <v>29</v>
      </c>
      <c r="B75" s="35">
        <v>41513</v>
      </c>
      <c r="C75" s="36">
        <v>1944</v>
      </c>
      <c r="D75" s="37">
        <v>10</v>
      </c>
      <c r="E75" s="37">
        <v>21</v>
      </c>
      <c r="F75" s="37">
        <v>11</v>
      </c>
      <c r="G75" s="38">
        <f>'Sous-totaux'!$E$2:$E$88-'Sous-totaux'!$F$2:$F$88</f>
        <v>10</v>
      </c>
      <c r="H75" s="39" t="s">
        <v>23</v>
      </c>
      <c r="I75" s="39" t="s">
        <v>23</v>
      </c>
    </row>
    <row r="76" spans="1:9" s="1" customFormat="1" ht="15.75" outlineLevel="1" collapsed="1" x14ac:dyDescent="0.25">
      <c r="A76" s="49" t="s">
        <v>129</v>
      </c>
      <c r="B76" s="35"/>
      <c r="C76" s="36"/>
      <c r="D76" s="37"/>
      <c r="E76" s="37"/>
      <c r="F76" s="37">
        <f>SUBTOTAL(9,F74:F75)</f>
        <v>32</v>
      </c>
      <c r="G76" s="38">
        <f>SUBTOTAL(9,G74:G75)</f>
        <v>10</v>
      </c>
      <c r="H76" s="39"/>
      <c r="I76" s="39"/>
    </row>
    <row r="77" spans="1:9" ht="15.75" hidden="1" outlineLevel="2" x14ac:dyDescent="0.25">
      <c r="A77" s="34" t="s">
        <v>27</v>
      </c>
      <c r="B77" s="35">
        <v>41351</v>
      </c>
      <c r="C77" s="36">
        <v>2190</v>
      </c>
      <c r="D77" s="37">
        <v>18</v>
      </c>
      <c r="E77" s="37">
        <v>25</v>
      </c>
      <c r="F77" s="37">
        <v>19</v>
      </c>
      <c r="G77" s="38">
        <f>'Sous-totaux'!$E$2:$E$88-'Sous-totaux'!$F$2:$F$88</f>
        <v>6</v>
      </c>
      <c r="H77" s="39" t="s">
        <v>22</v>
      </c>
      <c r="I77" s="39" t="s">
        <v>22</v>
      </c>
    </row>
    <row r="78" spans="1:9" ht="15.75" hidden="1" outlineLevel="2" x14ac:dyDescent="0.25">
      <c r="A78" s="40" t="s">
        <v>27</v>
      </c>
      <c r="B78" s="35">
        <v>41535</v>
      </c>
      <c r="C78" s="36">
        <v>2190</v>
      </c>
      <c r="D78" s="37">
        <v>18</v>
      </c>
      <c r="E78" s="37">
        <v>25</v>
      </c>
      <c r="F78" s="37">
        <v>9</v>
      </c>
      <c r="G78" s="38">
        <f>'Sous-totaux'!$E$2:$E$88-'Sous-totaux'!$F$2:$F$88</f>
        <v>16</v>
      </c>
      <c r="H78" s="39" t="s">
        <v>22</v>
      </c>
      <c r="I78" s="39" t="s">
        <v>22</v>
      </c>
    </row>
    <row r="79" spans="1:9" s="1" customFormat="1" ht="15.75" outlineLevel="1" collapsed="1" x14ac:dyDescent="0.25">
      <c r="A79" s="49" t="s">
        <v>130</v>
      </c>
      <c r="B79" s="35"/>
      <c r="C79" s="36"/>
      <c r="D79" s="37"/>
      <c r="E79" s="37"/>
      <c r="F79" s="37">
        <f>SUBTOTAL(9,F77:F78)</f>
        <v>28</v>
      </c>
      <c r="G79" s="38">
        <f>SUBTOTAL(9,G77:G78)</f>
        <v>22</v>
      </c>
      <c r="H79" s="39"/>
      <c r="I79" s="39"/>
    </row>
    <row r="80" spans="1:9" ht="15.75" hidden="1" outlineLevel="2" x14ac:dyDescent="0.25">
      <c r="A80" s="40" t="s">
        <v>13</v>
      </c>
      <c r="B80" s="35">
        <v>41412</v>
      </c>
      <c r="C80" s="36">
        <v>3200</v>
      </c>
      <c r="D80" s="37">
        <v>10</v>
      </c>
      <c r="E80" s="37">
        <v>41</v>
      </c>
      <c r="F80" s="37">
        <v>15</v>
      </c>
      <c r="G80" s="38">
        <f>'Sous-totaux'!$E$2:$E$88-'Sous-totaux'!$F$2:$F$88</f>
        <v>26</v>
      </c>
      <c r="H80" s="39" t="s">
        <v>22</v>
      </c>
      <c r="I80" s="39" t="s">
        <v>22</v>
      </c>
    </row>
    <row r="81" spans="1:9" ht="15.75" hidden="1" outlineLevel="2" x14ac:dyDescent="0.25">
      <c r="A81" s="40" t="s">
        <v>13</v>
      </c>
      <c r="B81" s="35">
        <v>41596</v>
      </c>
      <c r="C81" s="36">
        <v>3200</v>
      </c>
      <c r="D81" s="37">
        <v>10</v>
      </c>
      <c r="E81" s="37">
        <v>41</v>
      </c>
      <c r="F81" s="37">
        <v>12</v>
      </c>
      <c r="G81" s="38">
        <f>'Sous-totaux'!$E$2:$E$88-'Sous-totaux'!$F$2:$F$88</f>
        <v>29</v>
      </c>
      <c r="H81" s="39" t="s">
        <v>22</v>
      </c>
      <c r="I81" s="39" t="s">
        <v>22</v>
      </c>
    </row>
    <row r="82" spans="1:9" s="1" customFormat="1" ht="15.75" outlineLevel="1" collapsed="1" x14ac:dyDescent="0.25">
      <c r="A82" s="49" t="s">
        <v>131</v>
      </c>
      <c r="B82" s="35"/>
      <c r="C82" s="36"/>
      <c r="D82" s="37"/>
      <c r="E82" s="37"/>
      <c r="F82" s="37">
        <f>SUBTOTAL(9,F80:F81)</f>
        <v>27</v>
      </c>
      <c r="G82" s="38">
        <f>SUBTOTAL(9,G80:G81)</f>
        <v>55</v>
      </c>
      <c r="H82" s="39"/>
      <c r="I82" s="39"/>
    </row>
    <row r="83" spans="1:9" ht="15.75" hidden="1" outlineLevel="2" x14ac:dyDescent="0.25">
      <c r="A83" s="40" t="s">
        <v>28</v>
      </c>
      <c r="B83" s="35">
        <v>41435</v>
      </c>
      <c r="C83" s="36">
        <v>3190</v>
      </c>
      <c r="D83" s="37">
        <v>21</v>
      </c>
      <c r="E83" s="37">
        <v>12</v>
      </c>
      <c r="F83" s="37">
        <v>10</v>
      </c>
      <c r="G83" s="38">
        <f>'Sous-totaux'!$E$2:$E$88-'Sous-totaux'!$F$2:$F$88</f>
        <v>2</v>
      </c>
      <c r="H83" s="39" t="s">
        <v>22</v>
      </c>
      <c r="I83" s="39" t="s">
        <v>23</v>
      </c>
    </row>
    <row r="84" spans="1:9" ht="15.75" hidden="1" outlineLevel="2" x14ac:dyDescent="0.25">
      <c r="A84" s="40" t="s">
        <v>28</v>
      </c>
      <c r="B84" s="35">
        <v>41464</v>
      </c>
      <c r="C84" s="36">
        <v>3190</v>
      </c>
      <c r="D84" s="37">
        <v>21</v>
      </c>
      <c r="E84" s="37">
        <v>12</v>
      </c>
      <c r="F84" s="37">
        <v>1</v>
      </c>
      <c r="G84" s="38">
        <f>'Sous-totaux'!$E$2:$E$88-'Sous-totaux'!$F$2:$F$88</f>
        <v>11</v>
      </c>
      <c r="H84" s="39" t="s">
        <v>22</v>
      </c>
      <c r="I84" s="39" t="s">
        <v>23</v>
      </c>
    </row>
    <row r="85" spans="1:9" s="1" customFormat="1" ht="15.75" outlineLevel="1" collapsed="1" x14ac:dyDescent="0.25">
      <c r="A85" s="49" t="s">
        <v>132</v>
      </c>
      <c r="B85" s="35"/>
      <c r="C85" s="36"/>
      <c r="D85" s="37"/>
      <c r="E85" s="37"/>
      <c r="F85" s="37">
        <f>SUBTOTAL(9,F83:F84)</f>
        <v>11</v>
      </c>
      <c r="G85" s="38">
        <f>SUBTOTAL(9,G83:G84)</f>
        <v>13</v>
      </c>
      <c r="H85" s="39"/>
      <c r="I85" s="39"/>
    </row>
    <row r="86" spans="1:9" ht="15.75" hidden="1" outlineLevel="2" x14ac:dyDescent="0.25">
      <c r="A86" s="34" t="s">
        <v>26</v>
      </c>
      <c r="B86" s="35">
        <v>41292</v>
      </c>
      <c r="C86" s="36">
        <v>1500</v>
      </c>
      <c r="D86" s="37">
        <v>10</v>
      </c>
      <c r="E86" s="37">
        <v>30</v>
      </c>
      <c r="F86" s="37">
        <v>28</v>
      </c>
      <c r="G86" s="38">
        <f>'Sous-totaux'!$E$2:$E$88-'Sous-totaux'!$F$2:$F$88</f>
        <v>2</v>
      </c>
      <c r="H86" s="39" t="s">
        <v>22</v>
      </c>
      <c r="I86" s="39" t="s">
        <v>22</v>
      </c>
    </row>
    <row r="87" spans="1:9" ht="15.75" hidden="1" outlineLevel="2" x14ac:dyDescent="0.25">
      <c r="A87" s="40" t="s">
        <v>26</v>
      </c>
      <c r="B87" s="35">
        <v>41305</v>
      </c>
      <c r="C87" s="36">
        <v>999</v>
      </c>
      <c r="D87" s="37">
        <v>10</v>
      </c>
      <c r="E87" s="37">
        <v>18</v>
      </c>
      <c r="F87" s="37">
        <v>0</v>
      </c>
      <c r="G87" s="38">
        <f>'Sous-totaux'!$E$2:$E$88-'Sous-totaux'!$F$2:$F$88</f>
        <v>18</v>
      </c>
      <c r="H87" s="39" t="s">
        <v>22</v>
      </c>
      <c r="I87" s="39" t="s">
        <v>22</v>
      </c>
    </row>
    <row r="88" spans="1:9" ht="16.5" hidden="1" outlineLevel="2" thickBot="1" x14ac:dyDescent="0.3">
      <c r="A88" s="42" t="s">
        <v>26</v>
      </c>
      <c r="B88" s="43">
        <v>41382</v>
      </c>
      <c r="C88" s="44">
        <v>1500</v>
      </c>
      <c r="D88" s="45">
        <v>10</v>
      </c>
      <c r="E88" s="45">
        <v>30</v>
      </c>
      <c r="F88" s="45">
        <v>20</v>
      </c>
      <c r="G88" s="46">
        <f>'Sous-totaux'!$E$2:$E$88-'Sous-totaux'!$F$2:$F$88</f>
        <v>10</v>
      </c>
      <c r="H88" s="47" t="s">
        <v>22</v>
      </c>
      <c r="I88" s="47" t="s">
        <v>22</v>
      </c>
    </row>
    <row r="89" spans="1:9" s="1" customFormat="1" ht="15.75" outlineLevel="1" collapsed="1" x14ac:dyDescent="0.25">
      <c r="A89" s="56" t="s">
        <v>133</v>
      </c>
      <c r="B89" s="51"/>
      <c r="C89" s="52"/>
      <c r="D89" s="53"/>
      <c r="E89" s="53"/>
      <c r="F89" s="53">
        <f>SUBTOTAL(9,F86:F88)</f>
        <v>48</v>
      </c>
      <c r="G89" s="54">
        <f>SUBTOTAL(9,G86:G88)</f>
        <v>30</v>
      </c>
      <c r="H89" s="55"/>
      <c r="I89" s="55"/>
    </row>
    <row r="90" spans="1:9" s="1" customFormat="1" ht="15.75" x14ac:dyDescent="0.25">
      <c r="A90" s="56" t="s">
        <v>134</v>
      </c>
      <c r="B90" s="51"/>
      <c r="C90" s="52"/>
      <c r="D90" s="53"/>
      <c r="E90" s="53"/>
      <c r="F90" s="53">
        <f>SUBTOTAL(9,F2:F88)</f>
        <v>974</v>
      </c>
      <c r="G90" s="54">
        <f>SUBTOTAL(9,G2:G88)</f>
        <v>1035</v>
      </c>
      <c r="H90" s="55"/>
      <c r="I90" s="55"/>
    </row>
  </sheetData>
  <sortState ref="A2:I63">
    <sortCondition ref="A2:A63"/>
    <sortCondition ref="B2:B63"/>
  </sortState>
  <conditionalFormatting sqref="A1">
    <cfRule type="duplicateValues" dxfId="0" priority="1"/>
  </conditionalFormatting>
  <pageMargins left="0.7" right="0.7" top="0.75" bottom="0.75" header="0.3" footer="0.3"/>
  <pageSetup scale="86" orientation="landscape" r:id="rId1"/>
  <headerFooter>
    <oddFooter>&amp;CVotre nom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Voyages</vt:lpstr>
      <vt:lpstr>Liste de recherche</vt:lpstr>
      <vt:lpstr>Sous-totaux</vt:lpstr>
      <vt:lpstr>Voyages!Criteres</vt:lpstr>
      <vt:lpstr>Voyages!Extraire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 Wermers</dc:creator>
  <cp:lastModifiedBy>Colette</cp:lastModifiedBy>
  <cp:lastPrinted>2011-04-10T20:19:40Z</cp:lastPrinted>
  <dcterms:created xsi:type="dcterms:W3CDTF">2006-07-28T17:59:22Z</dcterms:created>
  <dcterms:modified xsi:type="dcterms:W3CDTF">2011-04-10T20:20:45Z</dcterms:modified>
</cp:coreProperties>
</file>